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D:\POPISI\"/>
    </mc:Choice>
  </mc:AlternateContent>
  <xr:revisionPtr revIDLastSave="0" documentId="8_{C06DC7A2-8F55-4B06-93F9-2756A46CABB4}" xr6:coauthVersionLast="47" xr6:coauthVersionMax="47" xr10:uidLastSave="{00000000-0000-0000-0000-000000000000}"/>
  <bookViews>
    <workbookView xWindow="-120" yWindow="-120" windowWidth="29040" windowHeight="15720" tabRatio="936" xr2:uid="{00000000-000D-0000-FFFF-FFFF00000000}"/>
  </bookViews>
  <sheets>
    <sheet name="REKAPITULACIJA" sheetId="50" r:id="rId1"/>
    <sheet name="SPLOŠNO" sheetId="58" r:id="rId2"/>
    <sheet name="GRADBENA DELA" sheetId="116" r:id="rId3"/>
    <sheet name="TK PRIKLJUČEK" sheetId="101" r:id="rId4"/>
    <sheet name="OSTALE OBVEZNOSTI" sheetId="136" r:id="rId5"/>
  </sheets>
  <externalReferences>
    <externalReference r:id="rId6"/>
  </externalReferences>
  <definedNames>
    <definedName name="__c99999">#REF!</definedName>
    <definedName name="_c99999">#REF!</definedName>
    <definedName name="_xlnm._FilterDatabase" localSheetId="2" hidden="1">'GRADBENA DELA'!#REF!</definedName>
    <definedName name="_xlnm._FilterDatabase" localSheetId="4" hidden="1">'OSTALE OBVEZNOSTI'!#REF!</definedName>
    <definedName name="_xlnm._FilterDatabase" localSheetId="0" hidden="1">REKAPITULACIJA!#REF!</definedName>
    <definedName name="_xlnm._FilterDatabase" localSheetId="1" hidden="1">SPLOŠNO!$A$1:$C$27</definedName>
    <definedName name="_xlnm._FilterDatabase" localSheetId="3" hidden="1">'TK PRIKLJUČEK'!$A$1:$A$30</definedName>
    <definedName name="_Toc125253835" localSheetId="1">SPLOŠNO!#REF!</definedName>
    <definedName name="_Toc125254069" localSheetId="1">SPLOŠNO!#REF!</definedName>
    <definedName name="_Toc289939629" localSheetId="2">#REF!</definedName>
    <definedName name="_Toc289939629" localSheetId="4">#REF!</definedName>
    <definedName name="_Toc289939629" localSheetId="3">#REF!</definedName>
    <definedName name="_Toc289939629">#REF!</definedName>
    <definedName name="_Toc411039739" localSheetId="1">SPLOŠNO!$B$9</definedName>
    <definedName name="a">#REF!</definedName>
    <definedName name="aa">#REF!</definedName>
    <definedName name="aaa" localSheetId="2">#REF!</definedName>
    <definedName name="aaa" localSheetId="4">#REF!</definedName>
    <definedName name="aaa" localSheetId="3">#REF!</definedName>
    <definedName name="aaa">#REF!</definedName>
    <definedName name="as">#REF!</definedName>
    <definedName name="asd">#REF!</definedName>
    <definedName name="asdadasd">#REF!</definedName>
    <definedName name="asdasdsa" localSheetId="2">#REF!</definedName>
    <definedName name="asdasdsa" localSheetId="4">#REF!</definedName>
    <definedName name="asdasdsa" localSheetId="3">#REF!</definedName>
    <definedName name="asdasdsa">#REF!</definedName>
    <definedName name="asdf" localSheetId="2">#REF!</definedName>
    <definedName name="asdf" localSheetId="4">#REF!</definedName>
    <definedName name="asdf" localSheetId="3">#REF!</definedName>
    <definedName name="asdf">#REF!</definedName>
    <definedName name="asss">#REF!</definedName>
    <definedName name="b">#REF!</definedName>
    <definedName name="CNS">#REF!</definedName>
    <definedName name="d">#REF!</definedName>
    <definedName name="dadasda">#REF!</definedName>
    <definedName name="DD">#REF!</definedName>
    <definedName name="DDD">#REF!</definedName>
    <definedName name="DOMOFON_1">#REF!</definedName>
    <definedName name="Excel_BuiltIn__FilterDatabase_2">'[1]popis C moc'!#REF!</definedName>
    <definedName name="fadfadfadfasf">#REF!</definedName>
    <definedName name="IME">#REF!</definedName>
    <definedName name="JTJF">#REF!</definedName>
    <definedName name="l">#REF!</definedName>
    <definedName name="OLE_LINK1" localSheetId="2">'GRADBENA DELA'!#REF!</definedName>
    <definedName name="OLE_LINK1" localSheetId="4">'OSTALE OBVEZNOSTI'!#REF!</definedName>
    <definedName name="OLE_LINK1" localSheetId="1">SPLOŠNO!#REF!</definedName>
    <definedName name="OLE_LINK1" localSheetId="3">'TK PRIKLJUČEK'!#REF!</definedName>
    <definedName name="OLE_LINK3" localSheetId="2">'GRADBENA DELA'!#REF!</definedName>
    <definedName name="OLE_LINK3" localSheetId="4">'OSTALE OBVEZNOSTI'!#REF!</definedName>
    <definedName name="OLE_LINK3" localSheetId="3">'TK PRIKLJUČEK'!#REF!</definedName>
    <definedName name="_xlnm.Print_Area" localSheetId="2">'GRADBENA DELA'!$A$1:$F$40</definedName>
    <definedName name="_xlnm.Print_Area" localSheetId="4">'OSTALE OBVEZNOSTI'!$A$1:$F$21</definedName>
    <definedName name="_xlnm.Print_Area" localSheetId="0">REKAPITULACIJA!$A$1:$C$24</definedName>
    <definedName name="_xlnm.Print_Area" localSheetId="1">SPLOŠNO!$A$1:$B$33</definedName>
    <definedName name="_xlnm.Print_Area" localSheetId="3">'TK PRIKLJUČEK'!$A$1:$F$17</definedName>
    <definedName name="poza">#REF!</definedName>
    <definedName name="Print_Area_MI">#REF!</definedName>
    <definedName name="RAAKLFJLAKJ">#REF!</definedName>
    <definedName name="s" localSheetId="2">#REF!</definedName>
    <definedName name="s" localSheetId="4">#REF!</definedName>
    <definedName name="s" localSheetId="3">#REF!</definedName>
    <definedName name="s">#REF!</definedName>
    <definedName name="sad">#REF!</definedName>
    <definedName name="sada">#REF!</definedName>
    <definedName name="sadas">#REF!</definedName>
    <definedName name="sda">#REF!</definedName>
    <definedName name="sfssdf">#REF!</definedName>
    <definedName name="ss">#REF!</definedName>
    <definedName name="_xlnm.Print_Titles" localSheetId="2">'GRADBENA DELA'!$1:$6</definedName>
    <definedName name="_xlnm.Print_Titles" localSheetId="4">'OSTALE OBVEZNOSTI'!$1:$4</definedName>
    <definedName name="_xlnm.Print_Titles" localSheetId="1">SPLOŠNO!$1:$3</definedName>
    <definedName name="_xlnm.Print_Titles" localSheetId="3">'TK PRIKLJUČEK'!$1:$4</definedName>
    <definedName name="V6F15F304">#REF!</definedName>
    <definedName name="wwwwww" localSheetId="2">#REF!</definedName>
    <definedName name="wwwwww" localSheetId="4">#REF!</definedName>
    <definedName name="wwwwww" localSheetId="3">#REF!</definedName>
    <definedName name="wwwwww">#REF!</definedName>
    <definedName name="x" localSheetId="2">#REF!</definedName>
    <definedName name="x" localSheetId="4">#REF!</definedName>
    <definedName name="x" localSheetId="3">#REF!</definedName>
    <definedName name="x">#REF!</definedName>
    <definedName name="yyyyy" localSheetId="2">#REF!</definedName>
    <definedName name="yyyyy" localSheetId="4">#REF!</definedName>
    <definedName name="yyyyy" localSheetId="3">#REF!</definedName>
    <definedName name="yyyy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 i="136" l="1"/>
  <c r="F16" i="101"/>
  <c r="F14" i="101"/>
  <c r="F12" i="101"/>
  <c r="F1" i="116"/>
  <c r="F39" i="116"/>
  <c r="A6" i="101" l="1"/>
  <c r="F37" i="116"/>
  <c r="F31" i="116"/>
  <c r="F20" i="136"/>
  <c r="F18" i="136"/>
  <c r="F16" i="136"/>
  <c r="F14" i="136"/>
  <c r="F12" i="136"/>
  <c r="F10" i="136"/>
  <c r="F8" i="136"/>
  <c r="F6" i="136"/>
  <c r="C15" i="50" s="1"/>
  <c r="F35" i="116"/>
  <c r="F33" i="116"/>
  <c r="F28" i="116"/>
  <c r="F25" i="116"/>
  <c r="F23" i="116"/>
  <c r="F21" i="116"/>
  <c r="F19" i="116"/>
  <c r="F17" i="116"/>
  <c r="F15" i="116"/>
  <c r="F13" i="116"/>
  <c r="F11" i="116"/>
  <c r="F9" i="116"/>
  <c r="F7" i="116"/>
  <c r="B13" i="50"/>
  <c r="A8" i="101" l="1"/>
  <c r="F1" i="101" l="1"/>
  <c r="A6" i="136"/>
  <c r="A8" i="136" l="1"/>
  <c r="A10" i="136" l="1"/>
  <c r="A12" i="136" s="1"/>
  <c r="A14" i="136" s="1"/>
  <c r="A7" i="116" l="1"/>
  <c r="A9" i="116" l="1"/>
  <c r="A11" i="116" s="1"/>
  <c r="A13" i="116" l="1"/>
  <c r="A15" i="116" l="1"/>
  <c r="A17" i="116" l="1"/>
  <c r="A19" i="116" s="1"/>
  <c r="A21" i="116" s="1"/>
  <c r="A23" i="116" s="1"/>
  <c r="A25" i="116" s="1"/>
  <c r="A27" i="116" s="1"/>
  <c r="A30" i="116" l="1"/>
  <c r="A33" i="116" s="1"/>
  <c r="A35" i="116"/>
  <c r="A37" i="116" s="1"/>
  <c r="A39" i="116" s="1"/>
  <c r="A10" i="101"/>
  <c r="A16" i="136"/>
  <c r="A18" i="136" s="1"/>
  <c r="A20" i="136" l="1"/>
  <c r="A12" i="101" l="1"/>
  <c r="B14" i="50"/>
  <c r="A14" i="101" l="1"/>
  <c r="A16" i="101" s="1"/>
  <c r="C13" i="50"/>
  <c r="C14" i="50"/>
  <c r="C17" i="50" l="1"/>
  <c r="C18" i="50" s="1"/>
  <c r="C19" i="50" s="1"/>
</calcChain>
</file>

<file path=xl/sharedStrings.xml><?xml version="1.0" encoding="utf-8"?>
<sst xmlns="http://schemas.openxmlformats.org/spreadsheetml/2006/main" count="136" uniqueCount="94">
  <si>
    <t>kpl</t>
  </si>
  <si>
    <t>m</t>
  </si>
  <si>
    <t>SKUPAJ:</t>
  </si>
  <si>
    <t>Opis postavke</t>
  </si>
  <si>
    <t>e.m.</t>
  </si>
  <si>
    <t>€/enoto</t>
  </si>
  <si>
    <t>€ skupaj</t>
  </si>
  <si>
    <t>kol</t>
  </si>
  <si>
    <t xml:space="preserve">Navedena oprema oz. material je informativnega značaja, ki odgovarja zahtevani kvaliteti. Če bo ponujena drugačna oprema oz. material, mora biti enake ali boljše kvalitete.
</t>
  </si>
  <si>
    <t>Če se ugotovi, da je ponujena oprema oz. materiali slabše kvalitete kot projektirano oziroma ne dosega zahtevane parametre, bo izvajalec vgradil opremo oz. materiale po projektni dokumentaciji.</t>
  </si>
  <si>
    <t>I.</t>
  </si>
  <si>
    <t>II.</t>
  </si>
  <si>
    <t>III.</t>
  </si>
  <si>
    <t>-</t>
  </si>
  <si>
    <t>%</t>
  </si>
  <si>
    <t>V ponudbi je potrebno zajeti dobavo, montažo in priklop izbrane opreme!</t>
  </si>
  <si>
    <t>Dolbenje zidu in pomožna gradbena dela niso v popisu!</t>
  </si>
  <si>
    <t>Cene so projektantske informativne!</t>
  </si>
  <si>
    <t>Cene ne vključujejo DDV!</t>
  </si>
  <si>
    <t>SPLOŠNO</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</si>
  <si>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</si>
  <si>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</si>
  <si>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</si>
  <si>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b)</t>
  </si>
  <si>
    <t>Pripravo dokumentacije skladno s »Pravilnikom o gradbenih proizvodih«, ki jo izvajalec pred montažo preda nadzornemu organu (atesti, izjave o skladnosti, CE certifikati, tehnična soglasja…)</t>
  </si>
  <si>
    <t>c)</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</si>
  <si>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</si>
  <si>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</si>
  <si>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</si>
  <si>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</si>
  <si>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</si>
  <si>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f)</t>
  </si>
  <si>
    <t>Zagon in kontrola posameznega sistema v celoti ter izdelava zapisnika o funkcionalnosti sistema.</t>
  </si>
  <si>
    <t>g)</t>
  </si>
  <si>
    <t>Vris sprememb, nastalih med gradnjo v PZI načrt ter predaja teh izdelovalcu PID načrta.</t>
  </si>
  <si>
    <t>h)</t>
  </si>
  <si>
    <t>i)</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</si>
  <si>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</si>
  <si>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j)</t>
  </si>
  <si>
    <t>Izdelava dokazila o zanesljivosti objekta skladno z veljavnim pravilnikom.</t>
  </si>
  <si>
    <t>k)</t>
  </si>
  <si>
    <t xml:space="preserve">Priprava podrobnih navodil za obratovanje in vzdrževanje elementov in sistemov v objektu. Uvajanje upravljavca sistemov investitorja, poučevanja, šolanja ter pomoč v prvem letu obratovanja. </t>
  </si>
  <si>
    <t>l)</t>
  </si>
  <si>
    <t>m)</t>
  </si>
  <si>
    <t>n)</t>
  </si>
  <si>
    <t>(dobava, montaža in priklop)</t>
  </si>
  <si>
    <t xml:space="preserve">INVESTITOR: 
</t>
  </si>
  <si>
    <t>OBJEKT:</t>
  </si>
  <si>
    <t>DDV (22 %)</t>
  </si>
  <si>
    <t>SKUPAJ z DDV:</t>
  </si>
  <si>
    <t>OPOMBE:</t>
  </si>
  <si>
    <t>OSTALE OBVEZNOSTI</t>
  </si>
  <si>
    <t>Meritve jakotočnih inštalacij z izdajo merilnega poročila</t>
  </si>
  <si>
    <t>kpl.</t>
  </si>
  <si>
    <t>Vrisovanje sprememb inštalacij (v tlorise in sheme) v času gradnje v PZI izvod načrta električnih inštalacij s potrjevanjem nadzornega organa.</t>
  </si>
  <si>
    <t>Izdelava PID projekta</t>
  </si>
  <si>
    <t>Vodenje gradbene knjige</t>
  </si>
  <si>
    <t>Drobni material (montažni in vezni material...)</t>
  </si>
  <si>
    <t>Nepredvidena dela</t>
  </si>
  <si>
    <t>GRADBENA DELA</t>
  </si>
  <si>
    <t>NAČRT TK PRIKLJUČKA</t>
  </si>
  <si>
    <t>REKAPITULACIJA ELEKTRIČNIH INSTALACIJ - TK PRIKLJUČEK</t>
  </si>
  <si>
    <t>Zakoličba obstoječe in nove TK infrastrukture</t>
  </si>
  <si>
    <t xml:space="preserve">Rezanje asfalta deb. do 15cm z rezalom za asfalt (cesta). </t>
  </si>
  <si>
    <t>Rušenje asfalta deb. do 15cm strojno oz. z udarnim pnevmatskim kladivom.</t>
  </si>
  <si>
    <t>m2</t>
  </si>
  <si>
    <t>Dobava tampona in strojno zasipavanje jarkov kab. kan. s tamponskim materialom, s premetom, s komprimacijo v slojih do 20 cm (z dosego ustrezne zbitosti), s transportom iz deponije do 10km.</t>
  </si>
  <si>
    <t>m3</t>
  </si>
  <si>
    <t>Čiščenje in planiranje dna jarka v terenu  IV. kategorije s točnostjo +/- 3 cm po predvidenem naklonu.</t>
  </si>
  <si>
    <t>Odvoz odvečnega materiala z mesta izkopa oziroma začasne deponije z nakladanjem na prevozno sredstvo in odvoz na urejeno deponijo do oddaljenosti 10 km, s plačilom takse.</t>
  </si>
  <si>
    <t>Dobava in vgrajevanje nearmiranega betona C 12/15, prereza do 0,18 m3/m1 (OPOMBA: obbetoniranje kabelske kanalizacije v celoti pod cestiščem in drugimi povoznimi površinami-pločniki, dvorišča, dovozne poti... ). Debelina vgrajenega betona mora biti min. 10cm pod cevmi in min. 10 cm nad temenom cevi.</t>
  </si>
  <si>
    <t>Dobava in vgrajevanje nearmiranega betona C 12/15, prereza do 0,30 m3/m2/m1 (OPOMBA: izdelava podložnih plošč pod jaški, d=10cm).</t>
  </si>
  <si>
    <t>Dobava in polaganje PVC cevi Φ 110 mm (rumena) za zunanjo razvod komplet z distančniki</t>
  </si>
  <si>
    <t xml:space="preserve">Dobava in polaganje opozorilnega traku POZOR TK. KABEL min. 30cm nad cevmi el. kab. kan. oz. nad kabli pred končnim zasipom.
</t>
  </si>
  <si>
    <t>Krpanje asfaltnega vozišča 6+4cm oz. kot obstoječe, z valjanjem s predhodnim premazom stikov za boljši  sprijem starega in novega asfalta - po navodilih vzdrževalca.</t>
  </si>
  <si>
    <t>Vsa nepredvidena dela se obračunajo po dejanskih stroških s predhodnim vpisom v gradbeni dnevnik potrjen s strani nadzornega organa</t>
  </si>
  <si>
    <t>Telekomunikacijska omara Elba """TEL""" 400mm jeklo [OPK30112T] montaža na fasado objekta</t>
  </si>
  <si>
    <t>TK PRIKLJUČEK</t>
  </si>
  <si>
    <t>Pregled, čiščenje in priprava kabelske kanalizacije za uvlačenje kablov</t>
  </si>
  <si>
    <t>Nadzor s strani podjetja Telekom Slovenije d.d. pri izvajanju gradbenih del 
(investitor je dolžan pred gradbenimi deli pridobiti nadzor s strani Telekom Slovenije d.d.)</t>
  </si>
  <si>
    <t>Dobava in montaža oznak za označitev kablov</t>
  </si>
  <si>
    <t>Mapo z vsemi garancijskimi listi A testi, certifikati o skladnosti, izdelava izjave o skladnosti - 1 original v papirnatem izvodu ter 1 izvod na elektronskem mediju CD (PDF verzija)</t>
  </si>
  <si>
    <t>Strojni izkop jarka v zemljini IV. ktg. širina dna jarka do 0,5m in višina 0,8m, z odmetom izkopanega materiala na rob jarka.</t>
  </si>
  <si>
    <t>Dobava in izdelava cevne kabelske kanalizacije s  cevmi in cevnimi distančniki: (CEVI: gladke, rumene barve, debelina stene 3,2 mm in 2.7; dolžina cevi 6 m ).</t>
  </si>
  <si>
    <t>Dobava in izdelava cevne kabelske kanalizacije s  PEHD cevmi.</t>
  </si>
  <si>
    <t xml:space="preserve">Dobava in polaganje PEHD cev 2x Φ 50 mm </t>
  </si>
  <si>
    <t>Dobava in vgradnja TK dovodnega kabla po zahtevah Telekom Slovenije d.d. (uvlek kabla v kabelsko kanalizacijo) - Izvede Telekom Slovenije d.d.</t>
  </si>
  <si>
    <t>Izdelava kabelske spojke na obstoječem priključku, komplet z drobnim in veznim materialom po zahtevah Telekom Slovenije d.d - Izvede Telekom Slovenije d.d.</t>
  </si>
  <si>
    <t>Občina Bovec</t>
  </si>
  <si>
    <t>Trg Golobarskih žrtev 8, 5230 Bovec</t>
  </si>
  <si>
    <t>Kulturni dom Log pod Mangartom</t>
  </si>
  <si>
    <t>Betonski okrogli jašek, za TK kable, fi 60 cm, višine do 1.00 m, z montažnim AB vencem, z LTŽ pokrovom, nosilnost 125 kN, odprtina dim. 60x60 cm, z izkopom, betonskim dnom in zasipom, z obbetoniranjem jaška, z izdelavo in obdelavo priključkov</t>
  </si>
  <si>
    <t>Odklop in odstranitev obstoječega TK kabla po zahtevah Telekom Slovenije d.d.</t>
  </si>
  <si>
    <t>Projektantski nadzor, (2 obiska)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</si>
</sst>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2">
    <numFmt numFmtId="7" formatCode="#,##0.00\ &quot;€&quot;;\-#,##0.00\ &quot;€&quot;"/>
    <numFmt numFmtId="44" formatCode="_-* #,##0.00\ &quot;€&quot;_-;\-* #,##0.00\ &quot;€&quot;_-;_-* &quot;-&quot;??\ &quot;€&quot;_-;_-@_-"/>
    <numFmt numFmtId="43" formatCode="_-* #,##0.00_-;\-* #,##0.00_-;_-* &quot;-&quot;??_-;_-@_-"/>
    <numFmt numFmtId="164" formatCode="_-* #,##0.00\ _€_-;\-* #,##0.00\ _€_-;_-* &quot;-&quot;??\ _€_-;_-@_-"/>
    <numFmt numFmtId="165" formatCode="#,##0\ &quot;SIT&quot;;\-#,##0\ &quot;SIT&quot;"/>
    <numFmt numFmtId="166" formatCode="_-* #,##0.00\ &quot;SIT&quot;_-;\-* #,##0.00\ &quot;SIT&quot;_-;_-* &quot;-&quot;??\ &quot;SIT&quot;_-;_-@_-"/>
    <numFmt numFmtId="167" formatCode="#&quot;.&quot;"/>
    <numFmt numFmtId="168" formatCode="#,##0.00\ &quot;€&quot;"/>
    <numFmt numFmtId="169" formatCode="[$-424]d\.\ mmmm\ yyyy"/>
    <numFmt numFmtId="170" formatCode="#,##0.00\ [$€-1]"/>
    <numFmt numFmtId="171" formatCode="_-&quot;€&quot;\ * #,##0.00_-;\-&quot;€&quot;\ * #,##0.00_-;_-&quot;€&quot;\ * &quot;-&quot;??_-;_-@_-"/>
    <numFmt numFmtId="172" formatCode="_(* #,##0.00_);_(* \(#,##0.00\);_(* &quot;-&quot;??_);_(@_)"/>
    <numFmt numFmtId="173" formatCode="_(&quot;$&quot;* #,##0.00_);_(&quot;$&quot;* \(#,##0.00\);_(&quot;$&quot;* &quot;-&quot;??_);_(@_)"/>
    <numFmt numFmtId="174" formatCode="\$#,##0\ ;\(\$#,##0\)"/>
    <numFmt numFmtId="175" formatCode="_-&quot;€ &quot;* #,##0.00_-;&quot;-€ &quot;* #,##0.00_-;_-&quot;€ &quot;* \-??_-;_-@_-"/>
    <numFmt numFmtId="176" formatCode="General_)"/>
    <numFmt numFmtId="177" formatCode="_-[$€-2]\ * #,##0.00_-;\-[$€-2]\ * #,##0.00_-;_-[$€-2]\ * &quot;-&quot;??_-"/>
    <numFmt numFmtId="178" formatCode="_-* #,##0.00\ [$€-1]_-;\-* #,##0.00\ [$€-1]_-;_-* \-??\ [$€-1]_-"/>
    <numFmt numFmtId="179" formatCode="_-* #,##0.00\ _S_I_T_-;\-* #,##0.00\ _S_I_T_-;_-* &quot;-&quot;??\ _S_I_T_-;_-@_-"/>
    <numFmt numFmtId="180" formatCode="_-* #,##0.00\ [$€-1]_-;\-* #,##0.00\ [$€-1]_-;_-* &quot;-&quot;??\ [$€-1]_-"/>
    <numFmt numFmtId="181" formatCode="_-* #,##0\ _S_I_T_-;\-* #,##0\ _S_I_T_-;_-* &quot;-&quot;\ _S_I_T_-;_-@_-"/>
    <numFmt numFmtId="182" formatCode="_-* #,##0.00\ _k_n_-;\-* #,##0.00\ _k_n_-;_-* &quot;-&quot;??\ _k_n_-;_-@_-"/>
    <numFmt numFmtId="183" formatCode="_-* #,##0.00\ [$€]_-;\-* #,##0.00\ [$€]_-;_-* &quot;-&quot;??\ [$€]_-;_-@_-"/>
    <numFmt numFmtId="184" formatCode="#,##0.00\ [$kn-41A]"/>
    <numFmt numFmtId="185" formatCode="&quot;DM&quot;#,##0.00;[Red]\-&quot;DM&quot;#,##0.00"/>
    <numFmt numFmtId="186" formatCode="d/m/yyyy;@"/>
    <numFmt numFmtId="187" formatCode="0;\-0;;@"/>
    <numFmt numFmtId="188" formatCode="_ [$€]\ * #,##0.00_ ;_ [$€]\ * \-#,##0.00_ ;_ [$€]\ * &quot;-&quot;??_ ;_ @_ "/>
    <numFmt numFmtId="189" formatCode="_-* #,##0.00\ &quot;DM&quot;_-;\-* #,##0.00\ &quot;DM&quot;_-;_-* &quot;-&quot;??\ &quot;DM&quot;_-;_-@_-"/>
    <numFmt numFmtId="190" formatCode="_-&quot;£&quot;* #,##0.00_-;\-&quot;£&quot;* #,##0.00_-;_-&quot;£&quot;* &quot;-&quot;??_-;_-@_-"/>
    <numFmt numFmtId="191" formatCode="_-* #,##0.00\ _D_M_-;\-* #,##0.00\ _D_M_-;_-* &quot;-&quot;??\ _D_M_-;_-@_-"/>
    <numFmt numFmtId="192" formatCode="_-[$€]\ * #,##0.00_-;\-[$€]\ * #,##0.00_-;_-[$€]\ * &quot;-&quot;??_-;_-@_-"/>
  </numFmts>
  <fonts count="178">
    <font>
      <sz val="11"/>
      <color theme="1"/>
      <name val="Calibri"/>
      <family val="2"/>
      <charset val="238"/>
      <scheme val="minor"/>
    </font>
    <font>
      <sz val="11"/>
      <color indexed="8"/>
      <name val="Calibri"/>
      <family val="2"/>
      <charset val="238"/>
    </font>
    <font>
      <sz val="10"/>
      <name val="Arial"/>
      <family val="2"/>
      <charset val="238"/>
    </font>
    <font>
      <b/>
      <sz val="10"/>
      <name val="Arial"/>
      <family val="2"/>
      <charset val="238"/>
    </font>
    <font>
      <sz val="10"/>
      <name val="Arial"/>
      <family val="2"/>
      <charset val="238"/>
    </font>
    <font>
      <sz val="10"/>
      <name val="Arial CE"/>
      <charset val="238"/>
    </font>
    <font>
      <sz val="8"/>
      <name val="Calibri"/>
      <family val="2"/>
      <charset val="238"/>
    </font>
    <font>
      <sz val="10"/>
      <color indexed="8"/>
      <name val="Arial"/>
      <family val="2"/>
      <charset val="238"/>
    </font>
    <font>
      <b/>
      <sz val="10"/>
      <color indexed="8"/>
      <name val="Arial"/>
      <family val="2"/>
      <charset val="238"/>
    </font>
    <font>
      <sz val="10"/>
      <color indexed="8"/>
      <name val="Calibri"/>
      <family val="2"/>
      <charset val="238"/>
    </font>
    <font>
      <sz val="12"/>
      <name val="Arial"/>
      <family val="2"/>
      <charset val="238"/>
    </font>
    <font>
      <b/>
      <sz val="10"/>
      <color indexed="8"/>
      <name val="Arial"/>
      <family val="2"/>
      <charset val="238"/>
    </font>
    <font>
      <sz val="10"/>
      <color indexed="8"/>
      <name val="Calibri"/>
      <family val="2"/>
      <charset val="238"/>
    </font>
    <font>
      <sz val="10"/>
      <color indexed="8"/>
      <name val="Arial"/>
      <family val="2"/>
      <charset val="238"/>
    </font>
    <font>
      <sz val="10"/>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0"/>
      <color indexed="24"/>
      <name val="Arial"/>
      <family val="2"/>
      <charset val="238"/>
    </font>
    <font>
      <sz val="9"/>
      <name val="Futura Prins"/>
    </font>
    <font>
      <sz val="9"/>
      <name val="Futura Prins"/>
      <charset val="238"/>
    </font>
    <font>
      <sz val="10"/>
      <name val="Arial"/>
      <family val="2"/>
    </font>
    <font>
      <b/>
      <sz val="18"/>
      <color indexed="24"/>
      <name val="Arial"/>
      <family val="2"/>
      <charset val="238"/>
    </font>
    <font>
      <b/>
      <sz val="12"/>
      <color indexed="24"/>
      <name val="Arial"/>
      <family val="2"/>
      <charset val="238"/>
    </font>
    <font>
      <sz val="11"/>
      <color indexed="62"/>
      <name val="Calibri"/>
      <family val="2"/>
    </font>
    <font>
      <b/>
      <i/>
      <sz val="16"/>
      <name val="Futura Prins"/>
      <charset val="238"/>
    </font>
    <font>
      <b/>
      <i/>
      <sz val="14"/>
      <name val="Futura Prins"/>
      <charset val="238"/>
    </font>
    <font>
      <sz val="10"/>
      <name val="Arial Narrow"/>
      <family val="2"/>
      <charset val="238"/>
    </font>
    <font>
      <sz val="11"/>
      <color indexed="60"/>
      <name val="Calibri"/>
      <family val="2"/>
    </font>
    <font>
      <sz val="12"/>
      <name val="Futura Prins"/>
    </font>
    <font>
      <sz val="10"/>
      <name val="Courier"/>
      <family val="1"/>
      <charset val="238"/>
    </font>
    <font>
      <sz val="12"/>
      <name val="Futura Prins"/>
      <charset val="238"/>
    </font>
    <font>
      <b/>
      <sz val="11"/>
      <color indexed="63"/>
      <name val="Calibri"/>
      <family val="2"/>
    </font>
    <font>
      <sz val="11"/>
      <name val="Futura Prins"/>
    </font>
    <font>
      <sz val="11"/>
      <name val="Futura Prins"/>
      <charset val="238"/>
    </font>
    <font>
      <b/>
      <sz val="11"/>
      <name val="Futura Prins"/>
    </font>
    <font>
      <b/>
      <sz val="11"/>
      <name val="Futura Prins"/>
      <charset val="238"/>
    </font>
    <font>
      <sz val="10"/>
      <name val="MS Sans Serif"/>
      <family val="2"/>
      <charset val="238"/>
    </font>
    <font>
      <sz val="10"/>
      <name val="Arial CE"/>
      <family val="2"/>
      <charset val="238"/>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0"/>
      <name val="Arial"/>
      <family val="2"/>
      <charset val="238"/>
    </font>
    <font>
      <sz val="11"/>
      <color indexed="8"/>
      <name val="Times New Roman"/>
      <family val="1"/>
      <charset val="238"/>
    </font>
    <font>
      <sz val="11"/>
      <color theme="1"/>
      <name val="Calibri"/>
      <family val="2"/>
      <charset val="238"/>
      <scheme val="minor"/>
    </font>
    <font>
      <sz val="11"/>
      <color indexed="8"/>
      <name val="Arial"/>
      <family val="2"/>
      <charset val="204"/>
    </font>
    <font>
      <sz val="10"/>
      <name val="Arial"/>
      <family val="2"/>
      <charset val="238"/>
    </font>
    <font>
      <sz val="14"/>
      <name val="Tahoma"/>
      <family val="2"/>
      <charset val="238"/>
    </font>
    <font>
      <b/>
      <sz val="18"/>
      <color indexed="9"/>
      <name val="Myriad Pro Light"/>
      <family val="2"/>
    </font>
    <font>
      <sz val="11"/>
      <color theme="1"/>
      <name val="Calibri"/>
      <family val="2"/>
      <scheme val="minor"/>
    </font>
    <font>
      <sz val="10"/>
      <name val="Arial"/>
      <family val="2"/>
      <charset val="238"/>
    </font>
    <font>
      <b/>
      <sz val="10"/>
      <color rgb="FF41A6B1"/>
      <name val="Tahoma"/>
      <family val="2"/>
      <charset val="238"/>
    </font>
    <font>
      <sz val="10"/>
      <name val="Tahoma"/>
      <family val="2"/>
      <charset val="238"/>
    </font>
    <font>
      <sz val="11"/>
      <color theme="1"/>
      <name val="Arial"/>
      <family val="2"/>
      <charset val="238"/>
    </font>
    <font>
      <i/>
      <sz val="8"/>
      <name val="Switzerland"/>
      <charset val="238"/>
    </font>
    <font>
      <sz val="11"/>
      <name val="Arial Narrow"/>
      <family val="2"/>
    </font>
    <font>
      <u/>
      <sz val="14.5"/>
      <color theme="10"/>
      <name val="Arial CE"/>
      <charset val="238"/>
    </font>
    <font>
      <u/>
      <sz val="13"/>
      <color theme="10"/>
      <name val="Arial CE"/>
      <charset val="238"/>
    </font>
    <font>
      <b/>
      <sz val="11"/>
      <name val="Arial"/>
      <family val="2"/>
      <charset val="238"/>
    </font>
    <font>
      <sz val="12"/>
      <name val="Times New Roman"/>
      <family val="1"/>
    </font>
    <font>
      <sz val="12"/>
      <color indexed="8"/>
      <name val="Calibri"/>
      <family val="2"/>
      <charset val="238"/>
    </font>
    <font>
      <sz val="10"/>
      <color indexed="8"/>
      <name val="Sans"/>
    </font>
    <font>
      <sz val="11"/>
      <color rgb="FF006100"/>
      <name val="Calibri"/>
      <family val="2"/>
      <scheme val="minor"/>
    </font>
    <font>
      <u/>
      <sz val="10"/>
      <color theme="10"/>
      <name val="Arial CE"/>
      <charset val="238"/>
    </font>
    <font>
      <sz val="11"/>
      <color theme="1"/>
      <name val="Times New Roman"/>
      <family val="2"/>
      <charset val="238"/>
    </font>
    <font>
      <sz val="10"/>
      <color theme="1"/>
      <name val="Tahoma"/>
      <family val="2"/>
      <charset val="238"/>
    </font>
    <font>
      <sz val="12"/>
      <color theme="1"/>
      <name val="Calibri"/>
      <family val="2"/>
      <charset val="238"/>
      <scheme val="minor"/>
    </font>
    <font>
      <sz val="11"/>
      <color rgb="FF9C6500"/>
      <name val="Calibri"/>
      <family val="2"/>
      <scheme val="minor"/>
    </font>
    <font>
      <b/>
      <sz val="18"/>
      <color indexed="62"/>
      <name val="Cambria"/>
      <family val="2"/>
      <charset val="238"/>
    </font>
    <font>
      <sz val="11"/>
      <name val="Arial"/>
      <family val="2"/>
      <charset val="238"/>
    </font>
    <font>
      <sz val="11"/>
      <color indexed="8"/>
      <name val="Arial"/>
      <family val="2"/>
      <charset val="238"/>
    </font>
    <font>
      <b/>
      <sz val="10"/>
      <color rgb="FFFF0000"/>
      <name val="Arial"/>
      <family val="2"/>
      <charset val="238"/>
    </font>
    <font>
      <b/>
      <sz val="10"/>
      <color theme="1"/>
      <name val="Arial"/>
      <family val="2"/>
      <charset val="238"/>
    </font>
    <font>
      <sz val="10"/>
      <color theme="1"/>
      <name val="Arial"/>
      <family val="2"/>
      <charset val="238"/>
    </font>
    <font>
      <sz val="10"/>
      <color rgb="FFFF0000"/>
      <name val="Arial"/>
      <family val="2"/>
      <charset val="238"/>
    </font>
    <font>
      <sz val="10"/>
      <name val="Helv"/>
    </font>
    <font>
      <sz val="10"/>
      <name val="Helv"/>
      <charset val="204"/>
    </font>
    <font>
      <u/>
      <sz val="15"/>
      <color indexed="12"/>
      <name val="Arial"/>
      <family val="2"/>
      <charset val="238"/>
    </font>
    <font>
      <sz val="10"/>
      <name val="Times New Roman CE"/>
      <family val="1"/>
      <charset val="238"/>
    </font>
    <font>
      <b/>
      <sz val="10"/>
      <color rgb="FFF26624"/>
      <name val="Arial"/>
      <family val="2"/>
      <charset val="238"/>
    </font>
    <font>
      <b/>
      <sz val="10"/>
      <color rgb="FFF26624"/>
      <name val="Arial"/>
      <family val="2"/>
    </font>
    <font>
      <sz val="10"/>
      <color theme="1"/>
      <name val="Arial"/>
      <family val="2"/>
    </font>
    <font>
      <sz val="10"/>
      <color indexed="8"/>
      <name val="Arial"/>
      <family val="2"/>
    </font>
    <font>
      <sz val="10"/>
      <name val="MS Sans Serif"/>
      <charset val="238"/>
    </font>
    <font>
      <u/>
      <sz val="10"/>
      <color theme="10"/>
      <name val="Arial"/>
      <family val="2"/>
      <charset val="238"/>
    </font>
    <font>
      <sz val="11"/>
      <color theme="1"/>
      <name val="Arial Narrow"/>
      <family val="2"/>
      <charset val="238"/>
    </font>
    <font>
      <b/>
      <sz val="18"/>
      <color theme="1"/>
      <name val="Arial Narrow"/>
      <family val="2"/>
      <charset val="238"/>
    </font>
    <font>
      <b/>
      <sz val="16"/>
      <color theme="1"/>
      <name val="Arial"/>
      <family val="2"/>
      <charset val="238"/>
    </font>
    <font>
      <b/>
      <sz val="11"/>
      <color theme="1"/>
      <name val="Arial Narrow"/>
      <family val="2"/>
      <charset val="238"/>
    </font>
    <font>
      <sz val="11"/>
      <color rgb="FFFFFF99"/>
      <name val="Arial Narrow"/>
      <family val="2"/>
      <charset val="238"/>
    </font>
    <font>
      <sz val="9"/>
      <color theme="1"/>
      <name val="Arial Narrow"/>
      <family val="2"/>
      <charset val="238"/>
    </font>
    <font>
      <b/>
      <sz val="9"/>
      <color theme="1"/>
      <name val="Arial Narrow"/>
      <family val="2"/>
      <charset val="238"/>
    </font>
    <font>
      <b/>
      <sz val="10"/>
      <color theme="1"/>
      <name val="Arial Narrow"/>
      <family val="2"/>
      <charset val="238"/>
    </font>
    <font>
      <i/>
      <sz val="9"/>
      <color theme="0" tint="-0.499984740745262"/>
      <name val="Arial Narrow"/>
      <family val="2"/>
      <charset val="238"/>
    </font>
    <font>
      <sz val="8"/>
      <color theme="1"/>
      <name val="Arial Narrow"/>
      <family val="2"/>
      <charset val="238"/>
    </font>
    <font>
      <u/>
      <sz val="8"/>
      <name val="Arial Narrow"/>
      <family val="2"/>
      <charset val="238"/>
    </font>
    <font>
      <sz val="9"/>
      <color theme="0"/>
      <name val="Arial Narrow"/>
      <family val="2"/>
      <charset val="238"/>
    </font>
    <font>
      <sz val="11"/>
      <color theme="0"/>
      <name val="Arial Narrow"/>
      <family val="2"/>
      <charset val="238"/>
    </font>
    <font>
      <sz val="11"/>
      <color rgb="FFFFFFCC"/>
      <name val="Arial Narrow"/>
      <family val="2"/>
      <charset val="238"/>
    </font>
    <font>
      <b/>
      <sz val="16"/>
      <color theme="1"/>
      <name val="Arial Narrow"/>
      <family val="2"/>
      <charset val="238"/>
    </font>
    <font>
      <sz val="11"/>
      <name val="Times New Roman"/>
      <family val="1"/>
    </font>
    <font>
      <b/>
      <sz val="10"/>
      <color rgb="FFF26624"/>
      <name val="Tahoma"/>
      <family val="2"/>
      <charset val="238"/>
    </font>
    <font>
      <sz val="11"/>
      <color rgb="FFFF0000"/>
      <name val="Arial"/>
      <family val="2"/>
      <charset val="238"/>
    </font>
    <font>
      <sz val="9"/>
      <name val="Arial Narrow"/>
      <family val="2"/>
    </font>
    <font>
      <sz val="12"/>
      <name val="Arial CE"/>
      <charset val="238"/>
    </font>
    <font>
      <sz val="9"/>
      <name val="Arial"/>
      <family val="2"/>
    </font>
    <font>
      <sz val="10"/>
      <name val="Arial CE"/>
    </font>
    <font>
      <sz val="12"/>
      <name val="Courier"/>
      <family val="1"/>
      <charset val="238"/>
    </font>
    <font>
      <sz val="10"/>
      <name val="Century Gothic"/>
      <family val="2"/>
      <charset val="238"/>
    </font>
    <font>
      <sz val="11"/>
      <name val="Calibri"/>
      <family val="2"/>
      <charset val="238"/>
    </font>
    <font>
      <b/>
      <sz val="10"/>
      <color indexed="8"/>
      <name val="Arial"/>
      <family val="2"/>
    </font>
    <font>
      <sz val="1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sz val="11"/>
      <color indexed="8"/>
      <name val="Arial"/>
      <family val="2"/>
    </font>
    <font>
      <sz val="11"/>
      <color theme="1"/>
      <name val="Calibri"/>
      <family val="2"/>
      <charset val="161"/>
      <scheme val="minor"/>
    </font>
    <font>
      <b/>
      <sz val="18"/>
      <color theme="3"/>
      <name val="Cambria"/>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
      <b/>
      <sz val="16"/>
      <color indexed="23"/>
      <name val="Arial"/>
      <family val="2"/>
    </font>
    <font>
      <sz val="10"/>
      <name val="Arial"/>
      <family val="2"/>
      <charset val="161"/>
    </font>
    <font>
      <sz val="18"/>
      <color theme="3"/>
      <name val="Cambria"/>
      <family val="2"/>
      <scheme val="major"/>
    </font>
    <font>
      <sz val="11"/>
      <color theme="1"/>
      <name val="Calibri"/>
      <family val="2"/>
      <charset val="1"/>
      <scheme val="minor"/>
    </font>
    <font>
      <sz val="20"/>
      <color theme="6" tint="-0.24994659260841701"/>
      <name val="Calibri"/>
      <family val="2"/>
      <scheme val="minor"/>
    </font>
    <font>
      <sz val="10"/>
      <color theme="1" tint="0.499984740745262"/>
      <name val="Calibri"/>
      <family val="2"/>
      <scheme val="minor"/>
    </font>
    <font>
      <sz val="14"/>
      <color theme="6" tint="-0.24994659260841701"/>
      <name val="Calibri"/>
      <family val="1"/>
      <scheme val="minor"/>
    </font>
    <font>
      <sz val="10"/>
      <name val="Geneva"/>
      <family val="2"/>
    </font>
    <font>
      <u/>
      <sz val="11"/>
      <color theme="10"/>
      <name val="Calibri"/>
      <family val="2"/>
      <charset val="161"/>
    </font>
  </fonts>
  <fills count="10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bgColor indexed="44"/>
      </patternFill>
    </fill>
    <fill>
      <patternFill patternType="solid">
        <fgColor indexed="47"/>
        <bgColor indexed="3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9"/>
        <bgColor indexed="40"/>
      </patternFill>
    </fill>
    <fill>
      <patternFill patternType="solid">
        <fgColor indexed="43"/>
        <b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22"/>
        <bgColor indexed="64"/>
      </patternFill>
    </fill>
    <fill>
      <patternFill patternType="solid">
        <fgColor indexed="45"/>
        <bgColor indexed="29"/>
      </patternFill>
    </fill>
    <fill>
      <patternFill patternType="solid">
        <fgColor indexed="42"/>
        <bgColor indexed="27"/>
      </patternFill>
    </fill>
    <fill>
      <patternFill patternType="solid">
        <fgColor indexed="10"/>
        <bgColor indexed="64"/>
      </patternFill>
    </fill>
    <fill>
      <patternFill patternType="solid">
        <fgColor theme="8" tint="0.79998168889431442"/>
        <bgColor indexed="64"/>
      </patternFill>
    </fill>
    <fill>
      <patternFill patternType="solid">
        <fgColor rgb="FFC6EFCE"/>
      </patternFill>
    </fill>
    <fill>
      <patternFill patternType="solid">
        <fgColor rgb="FFFFEB9C"/>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0" tint="-0.249977111117893"/>
        <bgColor indexed="64"/>
      </patternFill>
    </fill>
    <fill>
      <patternFill patternType="solid">
        <fgColor rgb="FFFFFF00"/>
        <bgColor indexed="64"/>
      </patternFill>
    </fill>
    <fill>
      <patternFill patternType="solid">
        <fgColor rgb="FFFFFFCC"/>
        <bgColor indexed="64"/>
      </patternFill>
    </fill>
    <fill>
      <patternFill patternType="solid">
        <fgColor theme="4" tint="0.79998168889431442"/>
        <bgColor indexed="64"/>
      </patternFill>
    </fill>
    <fill>
      <patternFill patternType="solid">
        <fgColor rgb="FFFFFF99"/>
        <bgColor indexed="64"/>
      </patternFill>
    </fill>
    <fill>
      <patternFill patternType="solid">
        <fgColor rgb="FFFFC000"/>
        <bgColor indexed="64"/>
      </patternFill>
    </fill>
    <fill>
      <patternFill patternType="lightGray">
        <fgColor rgb="FFFFC000"/>
        <bgColor auto="1"/>
      </patternFill>
    </fill>
    <fill>
      <patternFill patternType="solid">
        <fgColor theme="5" tint="0.79998168889431442"/>
        <bgColor indexed="64"/>
      </patternFill>
    </fill>
    <fill>
      <patternFill patternType="solid">
        <fgColor theme="0"/>
        <bgColor indexed="64"/>
      </patternFill>
    </fill>
    <fill>
      <patternFill patternType="solid">
        <fgColor theme="4" tint="0.59996337778862885"/>
        <bgColor indexed="64"/>
      </patternFill>
    </fill>
    <fill>
      <patternFill patternType="solid">
        <fgColor theme="9" tint="0.59999389629810485"/>
        <bgColor indexed="64"/>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0"/>
      </patternFill>
    </fill>
    <fill>
      <patternFill patternType="solid">
        <fgColor indexed="43"/>
        <bgColor indexed="64"/>
      </patternFill>
    </fill>
    <fill>
      <patternFill patternType="solid">
        <fgColor indexed="3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medium">
        <color indexed="49"/>
      </bottom>
      <diagonal/>
    </border>
    <border>
      <left/>
      <right/>
      <top style="double">
        <color indexed="64"/>
      </top>
      <bottom/>
      <diagonal/>
    </border>
    <border>
      <left/>
      <right/>
      <top style="thin">
        <color indexed="62"/>
      </top>
      <bottom style="double">
        <color indexed="62"/>
      </bottom>
      <diagonal/>
    </border>
    <border>
      <left/>
      <right/>
      <top style="thin">
        <color indexed="49"/>
      </top>
      <bottom style="double">
        <color indexed="49"/>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hair">
        <color auto="1"/>
      </left>
      <right style="hair">
        <color auto="1"/>
      </right>
      <top style="hair">
        <color auto="1"/>
      </top>
      <bottom style="hair">
        <color auto="1"/>
      </bottom>
      <diagonal/>
    </border>
    <border>
      <left style="medium">
        <color theme="0"/>
      </left>
      <right style="medium">
        <color theme="0"/>
      </right>
      <top style="medium">
        <color theme="0"/>
      </top>
      <bottom style="medium">
        <color theme="0"/>
      </bottom>
      <diagonal/>
    </border>
    <border>
      <left style="thick">
        <color theme="0"/>
      </left>
      <right style="thick">
        <color theme="0"/>
      </right>
      <top style="thick">
        <color theme="0"/>
      </top>
      <bottom style="thick">
        <color theme="0"/>
      </bottom>
      <diagonal/>
    </border>
    <border>
      <left/>
      <right/>
      <top style="thick">
        <color theme="0"/>
      </top>
      <bottom style="thick">
        <color theme="0"/>
      </bottom>
      <diagonal/>
    </border>
    <border>
      <left style="thick">
        <color theme="0"/>
      </left>
      <right style="thick">
        <color theme="0"/>
      </right>
      <top/>
      <bottom style="thick">
        <color theme="0"/>
      </bottom>
      <diagonal/>
    </border>
    <border>
      <left/>
      <right/>
      <top style="medium">
        <color theme="0"/>
      </top>
      <bottom style="medium">
        <color theme="0"/>
      </bottom>
      <diagonal/>
    </border>
    <border>
      <left/>
      <right/>
      <top style="hair">
        <color auto="1"/>
      </top>
      <bottom style="hair">
        <color auto="1"/>
      </bottom>
      <diagonal/>
    </border>
    <border>
      <left style="thick">
        <color theme="0"/>
      </left>
      <right/>
      <top/>
      <bottom style="thick">
        <color theme="0"/>
      </bottom>
      <diagonal/>
    </border>
    <border>
      <left/>
      <right/>
      <top style="hair">
        <color auto="1"/>
      </top>
      <bottom style="thin">
        <color indexed="64"/>
      </bottom>
      <diagonal/>
    </border>
    <border>
      <left/>
      <right/>
      <top style="hair">
        <color auto="1"/>
      </top>
      <bottom style="dashed">
        <color auto="1"/>
      </bottom>
      <diagonal/>
    </border>
    <border>
      <left style="medium">
        <color theme="0"/>
      </left>
      <right/>
      <top style="medium">
        <color theme="0"/>
      </top>
      <bottom style="medium">
        <color theme="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s>
  <cellStyleXfs count="1941">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8" borderId="0" applyNumberFormat="0" applyBorder="0" applyAlignment="0" applyProtection="0"/>
    <xf numFmtId="0" fontId="31" fillId="10" borderId="0" applyNumberFormat="0" applyBorder="0" applyAlignment="0" applyProtection="0"/>
    <xf numFmtId="0" fontId="3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1" fillId="15"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5" borderId="0" applyNumberFormat="0" applyBorder="0" applyAlignment="0" applyProtection="0"/>
    <xf numFmtId="0" fontId="31" fillId="10" borderId="0" applyNumberFormat="0" applyBorder="0" applyAlignment="0" applyProtection="0"/>
    <xf numFmtId="0" fontId="31"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32" fillId="21" borderId="0" applyNumberFormat="0" applyBorder="0" applyAlignment="0" applyProtection="0"/>
    <xf numFmtId="0" fontId="32" fillId="9" borderId="0" applyNumberFormat="0" applyBorder="0" applyAlignment="0" applyProtection="0"/>
    <xf numFmtId="0" fontId="32" fillId="22" borderId="0" applyNumberFormat="0" applyBorder="0" applyAlignment="0" applyProtection="0"/>
    <xf numFmtId="0" fontId="32" fillId="15" borderId="0" applyNumberFormat="0" applyBorder="0" applyAlignment="0" applyProtection="0"/>
    <xf numFmtId="0" fontId="32" fillId="21" borderId="0" applyNumberFormat="0" applyBorder="0" applyAlignment="0" applyProtection="0"/>
    <xf numFmtId="0" fontId="32" fillId="16"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28" fillId="3" borderId="0" applyNumberFormat="0" applyBorder="0" applyAlignment="0" applyProtection="0"/>
    <xf numFmtId="0" fontId="33" fillId="8" borderId="1" applyNumberFormat="0" applyAlignment="0" applyProtection="0"/>
    <xf numFmtId="0" fontId="27" fillId="27" borderId="1" applyNumberFormat="0" applyAlignment="0" applyProtection="0"/>
    <xf numFmtId="0" fontId="27" fillId="27" borderId="1" applyNumberFormat="0" applyAlignment="0" applyProtection="0"/>
    <xf numFmtId="0" fontId="27" fillId="27" borderId="1" applyNumberFormat="0" applyAlignment="0" applyProtection="0"/>
    <xf numFmtId="0" fontId="27" fillId="27" borderId="1" applyNumberFormat="0" applyAlignment="0" applyProtection="0"/>
    <xf numFmtId="0" fontId="27" fillId="27" borderId="1" applyNumberFormat="0" applyAlignment="0" applyProtection="0"/>
    <xf numFmtId="0" fontId="27" fillId="27" borderId="1" applyNumberFormat="0" applyAlignment="0" applyProtection="0"/>
    <xf numFmtId="0" fontId="27" fillId="27" borderId="1" applyNumberFormat="0" applyAlignment="0" applyProtection="0"/>
    <xf numFmtId="0" fontId="27" fillId="27" borderId="1" applyNumberFormat="0" applyAlignment="0" applyProtection="0"/>
    <xf numFmtId="0" fontId="27" fillId="27" borderId="1" applyNumberFormat="0" applyAlignment="0" applyProtection="0"/>
    <xf numFmtId="0" fontId="27" fillId="27" borderId="1" applyNumberFormat="0" applyAlignment="0" applyProtection="0"/>
    <xf numFmtId="0" fontId="27" fillId="27" borderId="1" applyNumberFormat="0" applyAlignment="0" applyProtection="0"/>
    <xf numFmtId="0" fontId="27" fillId="27" borderId="1" applyNumberFormat="0" applyAlignment="0" applyProtection="0"/>
    <xf numFmtId="0" fontId="34" fillId="0" borderId="2" applyNumberFormat="0" applyFill="0" applyAlignment="0" applyProtection="0"/>
    <xf numFmtId="0" fontId="35" fillId="28" borderId="3" applyNumberFormat="0" applyAlignment="0" applyProtection="0"/>
    <xf numFmtId="0" fontId="26" fillId="29" borderId="3" applyNumberFormat="0" applyAlignment="0" applyProtection="0"/>
    <xf numFmtId="0" fontId="26" fillId="29" borderId="3" applyNumberFormat="0" applyAlignment="0" applyProtection="0"/>
    <xf numFmtId="0" fontId="26" fillId="29" borderId="3" applyNumberFormat="0" applyAlignment="0" applyProtection="0"/>
    <xf numFmtId="0" fontId="26" fillId="29" borderId="3" applyNumberFormat="0" applyAlignment="0" applyProtection="0"/>
    <xf numFmtId="0" fontId="26" fillId="29" borderId="3" applyNumberFormat="0" applyAlignment="0" applyProtection="0"/>
    <xf numFmtId="0" fontId="26" fillId="29" borderId="3" applyNumberFormat="0" applyAlignment="0" applyProtection="0"/>
    <xf numFmtId="0" fontId="26" fillId="29" borderId="3" applyNumberFormat="0" applyAlignment="0" applyProtection="0"/>
    <xf numFmtId="0" fontId="26" fillId="29" borderId="3" applyNumberFormat="0" applyAlignment="0" applyProtection="0"/>
    <xf numFmtId="0" fontId="26" fillId="29" borderId="3" applyNumberFormat="0" applyAlignment="0" applyProtection="0"/>
    <xf numFmtId="0" fontId="26" fillId="29" borderId="3" applyNumberFormat="0" applyAlignment="0" applyProtection="0"/>
    <xf numFmtId="0" fontId="26" fillId="29" borderId="3" applyNumberFormat="0" applyAlignment="0" applyProtection="0"/>
    <xf numFmtId="0" fontId="26" fillId="29" borderId="3" applyNumberFormat="0" applyAlignment="0" applyProtection="0"/>
    <xf numFmtId="0" fontId="32" fillId="21" borderId="0" applyNumberFormat="0" applyBorder="0" applyAlignment="0" applyProtection="0"/>
    <xf numFmtId="0" fontId="32" fillId="30" borderId="0" applyNumberFormat="0" applyBorder="0" applyAlignment="0" applyProtection="0"/>
    <xf numFmtId="0" fontId="32" fillId="31" borderId="0" applyNumberFormat="0" applyBorder="0" applyAlignment="0" applyProtection="0"/>
    <xf numFmtId="0" fontId="32" fillId="32" borderId="0" applyNumberFormat="0" applyBorder="0" applyAlignment="0" applyProtection="0"/>
    <xf numFmtId="0" fontId="32" fillId="21" borderId="0" applyNumberFormat="0" applyBorder="0" applyAlignment="0" applyProtection="0"/>
    <xf numFmtId="0" fontId="32" fillId="33" borderId="0" applyNumberFormat="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3" fontId="36"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36" fillId="0" borderId="0" applyFont="0" applyFill="0" applyBorder="0" applyAlignment="0" applyProtection="0"/>
    <xf numFmtId="0" fontId="36" fillId="0" borderId="0" applyFont="0" applyFill="0" applyBorder="0" applyAlignment="0" applyProtection="0"/>
    <xf numFmtId="0" fontId="37" fillId="0" borderId="4" applyAlignment="0"/>
    <xf numFmtId="0" fontId="38" fillId="0" borderId="4" applyAlignment="0"/>
    <xf numFmtId="0" fontId="38" fillId="0" borderId="4" applyAlignment="0"/>
    <xf numFmtId="0" fontId="38" fillId="0" borderId="4" applyAlignment="0"/>
    <xf numFmtId="0" fontId="37" fillId="0" borderId="4">
      <alignment vertical="top" wrapText="1"/>
    </xf>
    <xf numFmtId="171" fontId="14" fillId="0" borderId="0" applyFont="0" applyFill="0" applyBorder="0" applyAlignment="0" applyProtection="0"/>
    <xf numFmtId="175" fontId="39" fillId="0" borderId="0" applyFill="0" applyBorder="0" applyAlignment="0" applyProtection="0"/>
    <xf numFmtId="171" fontId="2"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2" fontId="36" fillId="0" borderId="0" applyFont="0" applyFill="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20" fillId="0" borderId="6"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2" fillId="16" borderId="1" applyNumberFormat="0" applyAlignment="0" applyProtection="0"/>
    <xf numFmtId="0" fontId="29" fillId="7" borderId="1" applyNumberFormat="0" applyAlignment="0" applyProtection="0"/>
    <xf numFmtId="0" fontId="29" fillId="7" borderId="1" applyNumberFormat="0" applyAlignment="0" applyProtection="0"/>
    <xf numFmtId="0" fontId="29" fillId="7" borderId="1" applyNumberFormat="0" applyAlignment="0" applyProtection="0"/>
    <xf numFmtId="0" fontId="29" fillId="7" borderId="1" applyNumberFormat="0" applyAlignment="0" applyProtection="0"/>
    <xf numFmtId="0" fontId="29" fillId="7" borderId="1" applyNumberFormat="0" applyAlignment="0" applyProtection="0"/>
    <xf numFmtId="0" fontId="29" fillId="7" borderId="1" applyNumberFormat="0" applyAlignment="0" applyProtection="0"/>
    <xf numFmtId="0" fontId="29" fillId="7" borderId="1" applyNumberFormat="0" applyAlignment="0" applyProtection="0"/>
    <xf numFmtId="0" fontId="29" fillId="7" borderId="1" applyNumberFormat="0" applyAlignment="0" applyProtection="0"/>
    <xf numFmtId="0" fontId="29" fillId="7" borderId="1" applyNumberFormat="0" applyAlignment="0" applyProtection="0"/>
    <xf numFmtId="0" fontId="29" fillId="7" borderId="1" applyNumberFormat="0" applyAlignment="0" applyProtection="0"/>
    <xf numFmtId="0" fontId="29" fillId="7" borderId="1" applyNumberFormat="0" applyAlignment="0" applyProtection="0"/>
    <xf numFmtId="0" fontId="29" fillId="7" borderId="1" applyNumberFormat="0" applyAlignment="0" applyProtection="0"/>
    <xf numFmtId="0" fontId="25" fillId="0" borderId="2" applyNumberFormat="0" applyFill="0" applyAlignment="0" applyProtection="0"/>
    <xf numFmtId="0" fontId="25" fillId="0" borderId="2" applyNumberFormat="0" applyFill="0" applyAlignment="0" applyProtection="0"/>
    <xf numFmtId="0" fontId="25" fillId="0" borderId="2" applyNumberFormat="0" applyFill="0" applyAlignment="0" applyProtection="0"/>
    <xf numFmtId="0" fontId="25" fillId="0" borderId="2" applyNumberFormat="0" applyFill="0" applyAlignment="0" applyProtection="0"/>
    <xf numFmtId="0" fontId="25" fillId="0" borderId="2" applyNumberFormat="0" applyFill="0" applyAlignment="0" applyProtection="0"/>
    <xf numFmtId="0" fontId="25" fillId="0" borderId="2" applyNumberFormat="0" applyFill="0" applyAlignment="0" applyProtection="0"/>
    <xf numFmtId="0" fontId="25" fillId="0" borderId="2" applyNumberFormat="0" applyFill="0" applyAlignment="0" applyProtection="0"/>
    <xf numFmtId="0" fontId="25" fillId="0" borderId="2" applyNumberFormat="0" applyFill="0" applyAlignment="0" applyProtection="0"/>
    <xf numFmtId="0" fontId="25" fillId="0" borderId="2" applyNumberFormat="0" applyFill="0" applyAlignment="0" applyProtection="0"/>
    <xf numFmtId="0" fontId="25" fillId="0" borderId="2" applyNumberFormat="0" applyFill="0" applyAlignment="0" applyProtection="0"/>
    <xf numFmtId="0" fontId="25" fillId="0" borderId="2" applyNumberFormat="0" applyFill="0" applyAlignment="0" applyProtection="0"/>
    <xf numFmtId="0" fontId="25" fillId="0" borderId="2" applyNumberFormat="0" applyFill="0" applyAlignment="0" applyProtection="0"/>
    <xf numFmtId="0" fontId="43" fillId="0" borderId="0">
      <alignment vertical="top"/>
    </xf>
    <xf numFmtId="0" fontId="43" fillId="0" borderId="0">
      <alignment vertical="top"/>
    </xf>
    <xf numFmtId="0" fontId="19" fillId="0" borderId="5" applyNumberFormat="0" applyFill="0" applyAlignment="0" applyProtection="0"/>
    <xf numFmtId="0" fontId="19" fillId="0" borderId="5" applyNumberFormat="0" applyFill="0" applyAlignment="0" applyProtection="0"/>
    <xf numFmtId="0" fontId="44" fillId="0" borderId="0"/>
    <xf numFmtId="0" fontId="44" fillId="0" borderId="0"/>
    <xf numFmtId="0" fontId="20" fillId="0" borderId="6" applyNumberFormat="0" applyFill="0" applyAlignment="0" applyProtection="0"/>
    <xf numFmtId="0" fontId="20" fillId="0" borderId="6" applyNumberFormat="0" applyFill="0" applyAlignment="0" applyProtection="0"/>
    <xf numFmtId="0" fontId="68" fillId="0" borderId="0">
      <alignment vertical="top"/>
    </xf>
    <xf numFmtId="0" fontId="68" fillId="0" borderId="0">
      <alignment vertical="top"/>
    </xf>
    <xf numFmtId="7" fontId="5" fillId="0" borderId="0"/>
    <xf numFmtId="0" fontId="2" fillId="0" borderId="0"/>
    <xf numFmtId="0" fontId="45" fillId="0" borderId="0"/>
    <xf numFmtId="0" fontId="2" fillId="0" borderId="0"/>
    <xf numFmtId="0" fontId="2" fillId="0" borderId="0"/>
    <xf numFmtId="0" fontId="5" fillId="0" borderId="0"/>
    <xf numFmtId="0" fontId="2" fillId="0" borderId="0"/>
    <xf numFmtId="0" fontId="1" fillId="0" borderId="0"/>
    <xf numFmtId="0" fontId="68" fillId="0" borderId="0"/>
    <xf numFmtId="0" fontId="5" fillId="0" borderId="0"/>
    <xf numFmtId="0" fontId="5" fillId="0" borderId="0"/>
    <xf numFmtId="0" fontId="5" fillId="0" borderId="0"/>
    <xf numFmtId="0" fontId="2" fillId="0" borderId="0"/>
    <xf numFmtId="0" fontId="2" fillId="0" borderId="0"/>
    <xf numFmtId="7" fontId="5" fillId="0" borderId="0"/>
    <xf numFmtId="0" fontId="2" fillId="0" borderId="0"/>
    <xf numFmtId="0" fontId="1" fillId="0" borderId="0"/>
    <xf numFmtId="165" fontId="10" fillId="0" borderId="0"/>
    <xf numFmtId="0" fontId="66" fillId="0" borderId="0"/>
    <xf numFmtId="0" fontId="1" fillId="0" borderId="0"/>
    <xf numFmtId="0" fontId="2" fillId="0" borderId="0"/>
    <xf numFmtId="0" fontId="68" fillId="0" borderId="0">
      <alignment vertical="top"/>
    </xf>
    <xf numFmtId="0" fontId="4" fillId="0" borderId="0"/>
    <xf numFmtId="0" fontId="2" fillId="0" borderId="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46" fillId="22" borderId="0" applyNumberFormat="0" applyBorder="0" applyAlignment="0" applyProtection="0"/>
    <xf numFmtId="0" fontId="2" fillId="0" borderId="0" applyNumberFormat="0" applyFill="0" applyBorder="0" applyAlignment="0" applyProtection="0"/>
    <xf numFmtId="0" fontId="47" fillId="0" borderId="0"/>
    <xf numFmtId="176" fontId="48" fillId="0" borderId="0"/>
    <xf numFmtId="176" fontId="48" fillId="0" borderId="0"/>
    <xf numFmtId="169" fontId="48" fillId="0" borderId="0"/>
    <xf numFmtId="176" fontId="48" fillId="0" borderId="0"/>
    <xf numFmtId="176" fontId="48" fillId="0" borderId="0"/>
    <xf numFmtId="176" fontId="48" fillId="0" borderId="0"/>
    <xf numFmtId="176" fontId="4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6" fontId="48" fillId="0" borderId="0"/>
    <xf numFmtId="176" fontId="48" fillId="0" borderId="0"/>
    <xf numFmtId="176" fontId="48" fillId="0" borderId="0"/>
    <xf numFmtId="176" fontId="48" fillId="0" borderId="0"/>
    <xf numFmtId="176" fontId="48"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76" fontId="48" fillId="0" borderId="0"/>
    <xf numFmtId="176" fontId="48" fillId="0" borderId="0"/>
    <xf numFmtId="176" fontId="48" fillId="0" borderId="0"/>
    <xf numFmtId="176" fontId="48" fillId="0" borderId="0"/>
    <xf numFmtId="176" fontId="48" fillId="0" borderId="0"/>
    <xf numFmtId="0" fontId="2" fillId="0" borderId="0" applyNumberFormat="0" applyFill="0" applyBorder="0" applyAlignment="0" applyProtection="0"/>
    <xf numFmtId="176" fontId="48" fillId="0" borderId="0"/>
    <xf numFmtId="0" fontId="49" fillId="0" borderId="0"/>
    <xf numFmtId="0" fontId="49" fillId="0" borderId="0"/>
    <xf numFmtId="176" fontId="48" fillId="0" borderId="0"/>
    <xf numFmtId="176" fontId="48" fillId="0" borderId="0"/>
    <xf numFmtId="176" fontId="48" fillId="0" borderId="0"/>
    <xf numFmtId="176" fontId="48" fillId="0" borderId="0"/>
    <xf numFmtId="176" fontId="48" fillId="0" borderId="0"/>
    <xf numFmtId="176" fontId="48" fillId="0" borderId="0"/>
    <xf numFmtId="176" fontId="48" fillId="0" borderId="0"/>
    <xf numFmtId="176" fontId="48" fillId="0" borderId="0"/>
    <xf numFmtId="176" fontId="48" fillId="0" borderId="0"/>
    <xf numFmtId="176" fontId="48" fillId="0" borderId="0"/>
    <xf numFmtId="176" fontId="48" fillId="0" borderId="0"/>
    <xf numFmtId="176" fontId="48" fillId="0" borderId="0"/>
    <xf numFmtId="176" fontId="48" fillId="0" borderId="0"/>
    <xf numFmtId="176" fontId="48" fillId="0" borderId="0"/>
    <xf numFmtId="176" fontId="48" fillId="0" borderId="0"/>
    <xf numFmtId="176" fontId="48" fillId="0" borderId="0"/>
    <xf numFmtId="176" fontId="48" fillId="0" borderId="0"/>
    <xf numFmtId="0" fontId="4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7" fillId="0" borderId="0"/>
    <xf numFmtId="0" fontId="47" fillId="0" borderId="0"/>
    <xf numFmtId="0" fontId="5" fillId="0" borderId="0"/>
    <xf numFmtId="0" fontId="39" fillId="0" borderId="0"/>
    <xf numFmtId="0" fontId="39" fillId="0" borderId="0"/>
    <xf numFmtId="0" fontId="39" fillId="35" borderId="9" applyNumberFormat="0" applyAlignment="0" applyProtection="0"/>
    <xf numFmtId="0" fontId="47" fillId="36" borderId="9" applyNumberFormat="0" applyFont="0" applyAlignment="0" applyProtection="0"/>
    <xf numFmtId="0" fontId="47" fillId="36" borderId="9" applyNumberFormat="0" applyFont="0" applyAlignment="0" applyProtection="0"/>
    <xf numFmtId="0" fontId="47" fillId="36" borderId="9" applyNumberFormat="0" applyFont="0" applyAlignment="0" applyProtection="0"/>
    <xf numFmtId="0" fontId="47" fillId="36" borderId="9" applyNumberFormat="0" applyFont="0" applyAlignment="0" applyProtection="0"/>
    <xf numFmtId="0" fontId="47" fillId="36" borderId="9" applyNumberFormat="0" applyFont="0" applyAlignment="0" applyProtection="0"/>
    <xf numFmtId="0" fontId="47" fillId="36" borderId="9" applyNumberFormat="0" applyFont="0" applyAlignment="0" applyProtection="0"/>
    <xf numFmtId="0" fontId="47" fillId="36" borderId="9" applyNumberFormat="0" applyFont="0" applyAlignment="0" applyProtection="0"/>
    <xf numFmtId="0" fontId="47" fillId="36" borderId="9" applyNumberFormat="0" applyFont="0" applyAlignment="0" applyProtection="0"/>
    <xf numFmtId="0" fontId="47" fillId="36" borderId="9" applyNumberFormat="0" applyFont="0" applyAlignment="0" applyProtection="0"/>
    <xf numFmtId="0" fontId="47" fillId="36" borderId="9" applyNumberFormat="0" applyFont="0" applyAlignment="0" applyProtection="0"/>
    <xf numFmtId="0" fontId="47" fillId="36" borderId="9" applyNumberFormat="0" applyFont="0" applyAlignment="0" applyProtection="0"/>
    <xf numFmtId="0" fontId="47" fillId="36" borderId="9" applyNumberFormat="0" applyFont="0" applyAlignment="0" applyProtection="0"/>
    <xf numFmtId="9" fontId="39" fillId="0" borderId="0" applyFill="0" applyBorder="0" applyAlignment="0" applyProtection="0"/>
    <xf numFmtId="0" fontId="50" fillId="8" borderId="8" applyNumberFormat="0" applyAlignment="0" applyProtection="0"/>
    <xf numFmtId="0" fontId="17" fillId="27" borderId="8" applyNumberFormat="0" applyAlignment="0" applyProtection="0"/>
    <xf numFmtId="0" fontId="17" fillId="27" borderId="8" applyNumberFormat="0" applyAlignment="0" applyProtection="0"/>
    <xf numFmtId="0" fontId="17" fillId="27" borderId="8" applyNumberFormat="0" applyAlignment="0" applyProtection="0"/>
    <xf numFmtId="0" fontId="17" fillId="27" borderId="8" applyNumberFormat="0" applyAlignment="0" applyProtection="0"/>
    <xf numFmtId="0" fontId="17" fillId="27" borderId="8" applyNumberFormat="0" applyAlignment="0" applyProtection="0"/>
    <xf numFmtId="0" fontId="17" fillId="27" borderId="8" applyNumberFormat="0" applyAlignment="0" applyProtection="0"/>
    <xf numFmtId="0" fontId="17" fillId="27" borderId="8" applyNumberFormat="0" applyAlignment="0" applyProtection="0"/>
    <xf numFmtId="0" fontId="17" fillId="27" borderId="8" applyNumberFormat="0" applyAlignment="0" applyProtection="0"/>
    <xf numFmtId="0" fontId="17" fillId="27" borderId="8" applyNumberFormat="0" applyAlignment="0" applyProtection="0"/>
    <xf numFmtId="0" fontId="17" fillId="27" borderId="8" applyNumberFormat="0" applyAlignment="0" applyProtection="0"/>
    <xf numFmtId="0" fontId="17" fillId="27" borderId="8" applyNumberFormat="0" applyAlignment="0" applyProtection="0"/>
    <xf numFmtId="0" fontId="17" fillId="27" borderId="8" applyNumberFormat="0" applyAlignment="0" applyProtection="0"/>
    <xf numFmtId="0" fontId="67" fillId="0" borderId="0" applyBorder="0" applyProtection="0">
      <alignment vertical="top" wrapText="1"/>
    </xf>
    <xf numFmtId="49" fontId="51" fillId="37" borderId="10">
      <alignment horizontal="center" vertical="top" wrapText="1"/>
    </xf>
    <xf numFmtId="49" fontId="52" fillId="37" borderId="10">
      <alignment horizontal="center" vertical="top" wrapText="1"/>
    </xf>
    <xf numFmtId="49" fontId="52" fillId="37" borderId="10">
      <alignment horizontal="center" vertical="top" wrapText="1"/>
    </xf>
    <xf numFmtId="49" fontId="51" fillId="37" borderId="10">
      <alignment horizontal="center" vertical="top" wrapText="1"/>
    </xf>
    <xf numFmtId="49" fontId="53" fillId="0" borderId="0" applyNumberFormat="0" applyProtection="0">
      <alignment horizontal="right" vertical="top"/>
      <protection locked="0"/>
    </xf>
    <xf numFmtId="49" fontId="54" fillId="0" borderId="0" applyNumberFormat="0" applyProtection="0">
      <alignment horizontal="right" vertical="top"/>
      <protection locked="0"/>
    </xf>
    <xf numFmtId="49" fontId="54" fillId="0" borderId="0" applyNumberFormat="0" applyProtection="0">
      <alignment horizontal="right" vertical="top"/>
      <protection locked="0"/>
    </xf>
    <xf numFmtId="0" fontId="56" fillId="0" borderId="0"/>
    <xf numFmtId="0" fontId="55" fillId="0" borderId="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59" fillId="0" borderId="0" applyNumberFormat="0" applyFill="0" applyBorder="0" applyAlignment="0" applyProtection="0"/>
    <xf numFmtId="0" fontId="60" fillId="0" borderId="11" applyNumberFormat="0" applyFill="0" applyAlignment="0" applyProtection="0"/>
    <xf numFmtId="0" fontId="61" fillId="0" borderId="6" applyNumberFormat="0" applyFill="0" applyAlignment="0" applyProtection="0"/>
    <xf numFmtId="0" fontId="62" fillId="0" borderId="12" applyNumberFormat="0" applyFill="0" applyAlignment="0" applyProtection="0"/>
    <xf numFmtId="0" fontId="62" fillId="0" borderId="0" applyNumberFormat="0" applyFill="0" applyBorder="0" applyAlignment="0" applyProtection="0"/>
    <xf numFmtId="0" fontId="36" fillId="0" borderId="13" applyNumberFormat="0" applyFont="0" applyFill="0" applyAlignment="0" applyProtection="0"/>
    <xf numFmtId="0" fontId="36" fillId="0" borderId="13" applyNumberFormat="0" applyFont="0" applyFill="0" applyAlignment="0" applyProtection="0"/>
    <xf numFmtId="0" fontId="36" fillId="0" borderId="13" applyNumberFormat="0" applyFon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6" fillId="0" borderId="13" applyNumberFormat="0" applyFont="0" applyFill="0" applyAlignment="0" applyProtection="0"/>
    <xf numFmtId="0" fontId="36" fillId="0" borderId="13" applyNumberFormat="0" applyFont="0" applyFill="0" applyAlignment="0" applyProtection="0"/>
    <xf numFmtId="0" fontId="36" fillId="0" borderId="13" applyNumberFormat="0" applyFont="0" applyFill="0" applyAlignment="0" applyProtection="0"/>
    <xf numFmtId="0" fontId="36" fillId="0" borderId="13" applyNumberFormat="0" applyFont="0" applyFill="0" applyAlignment="0" applyProtection="0"/>
    <xf numFmtId="0" fontId="36" fillId="0" borderId="13" applyNumberFormat="0" applyFont="0" applyFill="0" applyAlignment="0" applyProtection="0"/>
    <xf numFmtId="0" fontId="36" fillId="0" borderId="13" applyNumberFormat="0" applyFont="0" applyFill="0" applyAlignment="0" applyProtection="0"/>
    <xf numFmtId="0" fontId="36" fillId="0" borderId="13" applyNumberFormat="0" applyFont="0" applyFill="0" applyAlignment="0" applyProtection="0"/>
    <xf numFmtId="0" fontId="36" fillId="0" borderId="13" applyNumberFormat="0" applyFont="0" applyFill="0" applyAlignment="0" applyProtection="0"/>
    <xf numFmtId="0" fontId="36" fillId="0" borderId="13" applyNumberFormat="0" applyFont="0" applyFill="0" applyAlignment="0" applyProtection="0"/>
    <xf numFmtId="0" fontId="36" fillId="0" borderId="13" applyNumberFormat="0" applyFont="0" applyFill="0" applyAlignment="0" applyProtection="0"/>
    <xf numFmtId="0" fontId="36" fillId="0" borderId="13" applyNumberFormat="0" applyFont="0" applyFill="0" applyAlignment="0" applyProtection="0"/>
    <xf numFmtId="0" fontId="36" fillId="0" borderId="13" applyNumberFormat="0" applyFont="0" applyFill="0" applyAlignment="0" applyProtection="0"/>
    <xf numFmtId="0" fontId="63" fillId="0" borderId="15" applyNumberFormat="0" applyFill="0" applyAlignment="0" applyProtection="0"/>
    <xf numFmtId="0" fontId="64" fillId="38" borderId="0" applyNumberFormat="0" applyBorder="0" applyAlignment="0" applyProtection="0"/>
    <xf numFmtId="0" fontId="65" fillId="39" borderId="0" applyNumberFormat="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 fillId="0" borderId="0" applyNumberFormat="0" applyFill="0" applyBorder="0" applyAlignment="0" applyProtection="0"/>
    <xf numFmtId="0" fontId="2" fillId="0" borderId="0">
      <alignment vertical="top"/>
    </xf>
    <xf numFmtId="0" fontId="39" fillId="0" borderId="0">
      <alignment vertical="top"/>
    </xf>
    <xf numFmtId="0" fontId="69"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70" fillId="0" borderId="0"/>
    <xf numFmtId="177" fontId="2" fillId="0" borderId="0" applyFont="0" applyFill="0" applyBorder="0" applyAlignment="0" applyProtection="0"/>
    <xf numFmtId="177" fontId="39" fillId="0" borderId="0" applyFont="0" applyFill="0" applyBorder="0" applyAlignment="0" applyProtection="0"/>
    <xf numFmtId="43" fontId="31" fillId="0" borderId="0" applyFont="0" applyFill="0" applyBorder="0" applyAlignment="0" applyProtection="0"/>
    <xf numFmtId="0" fontId="72" fillId="40" borderId="0" applyAlignment="0">
      <alignment horizontal="center" vertical="center"/>
    </xf>
    <xf numFmtId="0" fontId="7" fillId="0" borderId="0"/>
    <xf numFmtId="0" fontId="2" fillId="0" borderId="0"/>
    <xf numFmtId="0" fontId="73" fillId="0" borderId="0"/>
    <xf numFmtId="0" fontId="2" fillId="0" borderId="0"/>
    <xf numFmtId="9" fontId="31" fillId="0" borderId="0" applyFont="0" applyFill="0" applyBorder="0" applyAlignment="0" applyProtection="0"/>
    <xf numFmtId="0" fontId="71" fillId="0" borderId="0">
      <alignment vertical="center"/>
    </xf>
    <xf numFmtId="171" fontId="31" fillId="0" borderId="0" applyFont="0" applyFill="0" applyBorder="0" applyAlignment="0" applyProtection="0"/>
    <xf numFmtId="0" fontId="2" fillId="0" borderId="0"/>
    <xf numFmtId="0" fontId="2" fillId="0" borderId="0"/>
    <xf numFmtId="0" fontId="2" fillId="0" borderId="0" applyNumberFormat="0" applyFill="0" applyBorder="0" applyAlignment="0" applyProtection="0"/>
    <xf numFmtId="0" fontId="68" fillId="0" borderId="0"/>
    <xf numFmtId="0" fontId="2" fillId="0" borderId="0"/>
    <xf numFmtId="0" fontId="74" fillId="0" borderId="0">
      <alignment vertical="top"/>
    </xf>
    <xf numFmtId="0" fontId="2" fillId="0" borderId="0"/>
    <xf numFmtId="178" fontId="5" fillId="0" borderId="0"/>
    <xf numFmtId="49" fontId="75" fillId="0" borderId="0" applyNumberFormat="0" applyAlignment="0">
      <alignment vertical="top"/>
    </xf>
    <xf numFmtId="4" fontId="76" fillId="41" borderId="4">
      <alignment horizontal="right" readingOrder="1"/>
      <protection locked="0"/>
    </xf>
    <xf numFmtId="0" fontId="77" fillId="0" borderId="0"/>
    <xf numFmtId="3" fontId="10" fillId="0" borderId="0" applyNumberFormat="0" applyFont="0" applyFill="0" applyBorder="0" applyAlignment="0" applyProtection="0"/>
    <xf numFmtId="3" fontId="10" fillId="0" borderId="0" applyNumberFormat="0" applyFont="0" applyFill="0" applyBorder="0" applyAlignment="0" applyProtection="0"/>
    <xf numFmtId="3" fontId="10" fillId="0" borderId="0" applyNumberFormat="0" applyFont="0" applyFill="0" applyBorder="0" applyAlignment="0" applyProtection="0"/>
    <xf numFmtId="180" fontId="78" fillId="0" borderId="0" applyFont="0" applyFill="0" applyBorder="0" applyAlignment="0" applyProtection="0">
      <alignment horizontal="right" vertical="top"/>
    </xf>
    <xf numFmtId="3" fontId="10" fillId="0" borderId="0" applyNumberFormat="0" applyFont="0" applyFill="0" applyBorder="0" applyAlignment="0" applyProtection="0"/>
    <xf numFmtId="0" fontId="80"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79" fillId="0" borderId="0"/>
    <xf numFmtId="9" fontId="2" fillId="0" borderId="0" applyFont="0" applyFill="0" applyBorder="0" applyAlignment="0" applyProtection="0"/>
    <xf numFmtId="166" fontId="2" fillId="0" borderId="0" applyFont="0" applyFill="0" applyBorder="0" applyAlignment="0" applyProtection="0"/>
    <xf numFmtId="179" fontId="77" fillId="0" borderId="0" applyFont="0" applyFill="0" applyBorder="0" applyAlignment="0" applyProtection="0"/>
    <xf numFmtId="179" fontId="5" fillId="0" borderId="0" applyFont="0" applyFill="0" applyBorder="0" applyAlignment="0" applyProtection="0"/>
    <xf numFmtId="179" fontId="2"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5" fillId="17"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17"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85" fillId="0" borderId="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6" borderId="0" applyNumberFormat="0" applyBorder="0" applyAlignment="0" applyProtection="0"/>
    <xf numFmtId="0" fontId="28" fillId="3" borderId="0" applyNumberFormat="0" applyBorder="0" applyAlignment="0" applyProtection="0"/>
    <xf numFmtId="0" fontId="27" fillId="27" borderId="1" applyNumberFormat="0" applyAlignment="0" applyProtection="0"/>
    <xf numFmtId="0" fontId="26" fillId="29" borderId="3" applyNumberFormat="0" applyAlignment="0" applyProtection="0"/>
    <xf numFmtId="0" fontId="16" fillId="4" borderId="0" applyNumberFormat="0" applyBorder="0" applyAlignment="0" applyProtection="0"/>
    <xf numFmtId="0" fontId="86" fillId="42" borderId="0" applyNumberFormat="0" applyBorder="0" applyAlignment="0" applyProtection="0"/>
    <xf numFmtId="183" fontId="56" fillId="0" borderId="0" applyFont="0" applyFill="0" applyBorder="0" applyAlignment="0" applyProtection="0"/>
    <xf numFmtId="0" fontId="24" fillId="0" borderId="0" applyNumberFormat="0" applyFill="0" applyBorder="0" applyAlignment="0" applyProtection="0"/>
    <xf numFmtId="0" fontId="16" fillId="4" borderId="0" applyNumberFormat="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87" fillId="0" borderId="0" applyNumberFormat="0" applyFill="0" applyBorder="0" applyAlignment="0" applyProtection="0"/>
    <xf numFmtId="0" fontId="17" fillId="27" borderId="8" applyNumberFormat="0" applyAlignment="0" applyProtection="0"/>
    <xf numFmtId="0" fontId="25" fillId="0" borderId="2" applyNumberFormat="0" applyFill="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18" fillId="0" borderId="0" applyNumberFormat="0" applyFill="0" applyBorder="0" applyAlignment="0" applyProtection="0"/>
    <xf numFmtId="0" fontId="5" fillId="0" borderId="0"/>
    <xf numFmtId="0" fontId="73" fillId="0" borderId="0"/>
    <xf numFmtId="0" fontId="88" fillId="0" borderId="0"/>
    <xf numFmtId="0" fontId="5" fillId="0" borderId="0">
      <alignment vertical="top"/>
    </xf>
    <xf numFmtId="0" fontId="89" fillId="0" borderId="0"/>
    <xf numFmtId="0" fontId="68" fillId="0" borderId="0"/>
    <xf numFmtId="0" fontId="90" fillId="0" borderId="0"/>
    <xf numFmtId="0" fontId="84" fillId="0" borderId="0"/>
    <xf numFmtId="0" fontId="2" fillId="0" borderId="0"/>
    <xf numFmtId="0" fontId="2" fillId="0" borderId="0"/>
    <xf numFmtId="0" fontId="2" fillId="0" borderId="0"/>
    <xf numFmtId="184" fontId="2" fillId="0" borderId="0">
      <alignment vertical="top"/>
    </xf>
    <xf numFmtId="0" fontId="2" fillId="0" borderId="0"/>
    <xf numFmtId="0" fontId="5" fillId="0" borderId="0"/>
    <xf numFmtId="0" fontId="5" fillId="0" borderId="0"/>
    <xf numFmtId="0" fontId="2" fillId="0" borderId="0"/>
    <xf numFmtId="0" fontId="5" fillId="0" borderId="0"/>
    <xf numFmtId="0" fontId="73" fillId="0" borderId="0"/>
    <xf numFmtId="0" fontId="5" fillId="0" borderId="0"/>
    <xf numFmtId="0" fontId="5" fillId="0" borderId="0"/>
    <xf numFmtId="0" fontId="73" fillId="0" borderId="0"/>
    <xf numFmtId="0" fontId="5" fillId="0" borderId="0"/>
    <xf numFmtId="0" fontId="73" fillId="0" borderId="0"/>
    <xf numFmtId="0" fontId="22" fillId="34" borderId="0" applyNumberFormat="0" applyBorder="0" applyAlignment="0" applyProtection="0"/>
    <xf numFmtId="0" fontId="22" fillId="34" borderId="0" applyNumberFormat="0" applyBorder="0" applyAlignment="0" applyProtection="0"/>
    <xf numFmtId="0" fontId="91" fillId="43" borderId="0" applyNumberFormat="0" applyBorder="0" applyAlignment="0" applyProtection="0"/>
    <xf numFmtId="0" fontId="2" fillId="0" borderId="0"/>
    <xf numFmtId="0" fontId="2" fillId="0" borderId="0"/>
    <xf numFmtId="0" fontId="2" fillId="0" borderId="0" applyNumberFormat="0" applyFill="0" applyBorder="0" applyAlignment="0" applyProtection="0"/>
    <xf numFmtId="0" fontId="1" fillId="36" borderId="9" applyNumberFormat="0" applyFont="0" applyAlignment="0" applyProtection="0"/>
    <xf numFmtId="0" fontId="2" fillId="36" borderId="9" applyNumberFormat="0" applyFont="0" applyAlignment="0" applyProtection="0"/>
    <xf numFmtId="0" fontId="2" fillId="36" borderId="9" applyNumberFormat="0" applyFont="0" applyAlignment="0" applyProtection="0"/>
    <xf numFmtId="0" fontId="2" fillId="36" borderId="9" applyNumberFormat="0" applyFon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6" borderId="0" applyNumberFormat="0" applyBorder="0" applyAlignment="0" applyProtection="0"/>
    <xf numFmtId="0" fontId="25" fillId="0" borderId="2" applyNumberFormat="0" applyFill="0" applyAlignment="0" applyProtection="0"/>
    <xf numFmtId="0" fontId="26" fillId="29" borderId="3" applyNumberFormat="0" applyAlignment="0" applyProtection="0"/>
    <xf numFmtId="0" fontId="27" fillId="27" borderId="1" applyNumberFormat="0" applyAlignment="0" applyProtection="0"/>
    <xf numFmtId="0" fontId="28" fillId="3" borderId="0" applyNumberFormat="0" applyBorder="0" applyAlignment="0" applyProtection="0"/>
    <xf numFmtId="0" fontId="83" fillId="0" borderId="0"/>
    <xf numFmtId="0" fontId="18" fillId="0" borderId="0" applyNumberFormat="0" applyFill="0" applyBorder="0" applyAlignment="0" applyProtection="0"/>
    <xf numFmtId="0" fontId="30" fillId="0" borderId="14" applyNumberFormat="0" applyFill="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81" fontId="2"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82" fontId="84" fillId="0" borderId="0" applyFont="0" applyFill="0" applyBorder="0" applyAlignment="0" applyProtection="0"/>
    <xf numFmtId="179" fontId="5"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2"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5"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0" fontId="29" fillId="7" borderId="1" applyNumberFormat="0" applyAlignment="0" applyProtection="0"/>
    <xf numFmtId="0" fontId="30" fillId="0" borderId="14" applyNumberFormat="0" applyFill="0" applyAlignment="0" applyProtection="0"/>
    <xf numFmtId="0" fontId="23" fillId="0" borderId="0" applyNumberFormat="0" applyFill="0" applyBorder="0" applyAlignment="0" applyProtection="0"/>
    <xf numFmtId="0" fontId="2" fillId="0" borderId="0"/>
    <xf numFmtId="0" fontId="1" fillId="44" borderId="0" applyNumberFormat="0" applyBorder="0" applyAlignment="0" applyProtection="0"/>
    <xf numFmtId="0" fontId="1" fillId="44" borderId="0" applyNumberFormat="0" applyBorder="0" applyAlignment="0" applyProtection="0"/>
    <xf numFmtId="0" fontId="15"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5" fillId="48"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5" fillId="47"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5" fillId="47" borderId="0" applyNumberFormat="0" applyBorder="0" applyAlignment="0" applyProtection="0"/>
    <xf numFmtId="0" fontId="1" fillId="50" borderId="0" applyNumberFormat="0" applyBorder="0" applyAlignment="0" applyProtection="0"/>
    <xf numFmtId="0" fontId="1" fillId="44" borderId="0" applyNumberFormat="0" applyBorder="0" applyAlignment="0" applyProtection="0"/>
    <xf numFmtId="0" fontId="15" fillId="45" borderId="0" applyNumberFormat="0" applyBorder="0" applyAlignment="0" applyProtection="0"/>
    <xf numFmtId="0" fontId="1" fillId="46" borderId="0" applyNumberFormat="0" applyBorder="0" applyAlignment="0" applyProtection="0"/>
    <xf numFmtId="0" fontId="1" fillId="51" borderId="0" applyNumberFormat="0" applyBorder="0" applyAlignment="0" applyProtection="0"/>
    <xf numFmtId="0" fontId="15" fillId="51" borderId="0" applyNumberFormat="0" applyBorder="0" applyAlignment="0" applyProtection="0"/>
    <xf numFmtId="0" fontId="30" fillId="52" borderId="0" applyNumberFormat="0" applyBorder="0" applyAlignment="0" applyProtection="0"/>
    <xf numFmtId="0" fontId="30" fillId="53" borderId="0" applyNumberFormat="0" applyBorder="0" applyAlignment="0" applyProtection="0"/>
    <xf numFmtId="0" fontId="30" fillId="54" borderId="0" applyNumberFormat="0" applyBorder="0" applyAlignment="0" applyProtection="0"/>
    <xf numFmtId="0" fontId="92" fillId="0" borderId="0" applyNumberFormat="0" applyFill="0" applyBorder="0" applyAlignment="0" applyProtection="0"/>
    <xf numFmtId="179" fontId="2" fillId="0" borderId="0" applyFont="0" applyFill="0" applyBorder="0" applyAlignment="0" applyProtection="0"/>
    <xf numFmtId="0" fontId="2" fillId="0" borderId="0" applyNumberFormat="0" applyFill="0" applyBorder="0" applyAlignment="0" applyProtection="0"/>
    <xf numFmtId="179" fontId="2" fillId="0" borderId="0" applyFont="0" applyFill="0" applyBorder="0" applyAlignment="0" applyProtection="0"/>
    <xf numFmtId="0" fontId="2" fillId="0" borderId="0"/>
    <xf numFmtId="0" fontId="97" fillId="0" borderId="0"/>
    <xf numFmtId="185" fontId="99" fillId="0" borderId="0" applyFont="0" applyFill="0" applyBorder="0" applyAlignment="0" applyProtection="0"/>
    <xf numFmtId="0" fontId="101" fillId="0" borderId="0" applyNumberFormat="0" applyFill="0" applyBorder="0" applyAlignment="0" applyProtection="0">
      <alignment vertical="top"/>
      <protection locked="0"/>
    </xf>
    <xf numFmtId="0" fontId="2" fillId="0" borderId="0"/>
    <xf numFmtId="0" fontId="2" fillId="0" borderId="0"/>
    <xf numFmtId="0" fontId="102" fillId="0" borderId="0"/>
    <xf numFmtId="0" fontId="2" fillId="0" borderId="0"/>
    <xf numFmtId="0" fontId="2" fillId="0" borderId="0"/>
    <xf numFmtId="0" fontId="100" fillId="0" borderId="0"/>
    <xf numFmtId="166" fontId="5" fillId="0" borderId="0" applyFont="0" applyFill="0" applyBorder="0" applyAlignment="0" applyProtection="0"/>
    <xf numFmtId="181" fontId="5" fillId="0" borderId="0" applyFont="0" applyFill="0" applyBorder="0" applyAlignment="0" applyProtection="0"/>
    <xf numFmtId="0" fontId="56" fillId="0" borderId="0"/>
    <xf numFmtId="0" fontId="77" fillId="0" borderId="0"/>
    <xf numFmtId="0" fontId="1" fillId="0" borderId="0"/>
    <xf numFmtId="0" fontId="68" fillId="0" borderId="0"/>
    <xf numFmtId="0" fontId="1" fillId="0" borderId="0"/>
    <xf numFmtId="4" fontId="76" fillId="41" borderId="4">
      <alignment horizontal="right" readingOrder="1"/>
      <protection locked="0"/>
    </xf>
    <xf numFmtId="0" fontId="55" fillId="0" borderId="0"/>
    <xf numFmtId="4" fontId="76" fillId="41" borderId="19">
      <alignment horizontal="right" readingOrder="1"/>
      <protection locked="0"/>
    </xf>
    <xf numFmtId="0" fontId="107" fillId="0" borderId="0"/>
    <xf numFmtId="0" fontId="108" fillId="0" borderId="0" applyNumberFormat="0" applyFill="0" applyBorder="0" applyAlignment="0" applyProtection="0"/>
    <xf numFmtId="0" fontId="107" fillId="0" borderId="0"/>
    <xf numFmtId="0" fontId="55" fillId="0" borderId="0"/>
    <xf numFmtId="164" fontId="68" fillId="0" borderId="0" applyFont="0" applyFill="0" applyBorder="0" applyAlignment="0" applyProtection="0"/>
    <xf numFmtId="0" fontId="109" fillId="58" borderId="20"/>
    <xf numFmtId="0" fontId="122" fillId="57" borderId="0">
      <protection locked="0"/>
    </xf>
    <xf numFmtId="0" fontId="114" fillId="0" borderId="0" applyFill="0" applyBorder="0">
      <alignment horizontal="left" vertical="center"/>
    </xf>
    <xf numFmtId="187" fontId="115" fillId="0" borderId="0" applyFill="0" applyBorder="0">
      <alignment horizontal="left" vertical="center" wrapText="1"/>
    </xf>
    <xf numFmtId="0" fontId="112" fillId="57" borderId="21">
      <alignment horizontal="left" vertical="center" wrapText="1" indent="1"/>
      <protection locked="0"/>
    </xf>
    <xf numFmtId="0" fontId="113" fillId="57" borderId="21">
      <protection locked="0"/>
    </xf>
    <xf numFmtId="0" fontId="96" fillId="60" borderId="22">
      <alignment horizontal="left" vertical="center"/>
    </xf>
    <xf numFmtId="0" fontId="111" fillId="60" borderId="22">
      <alignment horizontal="left" vertical="center"/>
    </xf>
    <xf numFmtId="0" fontId="114" fillId="58" borderId="23">
      <alignment horizontal="left" vertical="top" wrapText="1" indent="1"/>
    </xf>
    <xf numFmtId="0" fontId="115" fillId="58" borderId="21">
      <alignment horizontal="left" vertical="top" wrapText="1" indent="1"/>
    </xf>
    <xf numFmtId="0" fontId="117" fillId="0" borderId="0" applyNumberFormat="0" applyFill="0" applyBorder="0" applyProtection="0">
      <alignment horizontal="left" vertical="top"/>
    </xf>
    <xf numFmtId="0" fontId="110" fillId="0" borderId="0">
      <alignment vertical="top"/>
    </xf>
    <xf numFmtId="0" fontId="116" fillId="62" borderId="27" applyFill="0">
      <alignment horizontal="left" vertical="center"/>
    </xf>
    <xf numFmtId="0" fontId="115" fillId="0" borderId="28">
      <alignment horizontal="left" vertical="center"/>
    </xf>
    <xf numFmtId="0" fontId="115" fillId="57" borderId="0" applyBorder="0">
      <alignment horizontal="left" vertical="center" wrapText="1" indent="1"/>
      <protection locked="0"/>
    </xf>
    <xf numFmtId="0" fontId="109" fillId="61" borderId="23">
      <alignment horizontal="left" vertical="center" indent="1"/>
    </xf>
    <xf numFmtId="0" fontId="114" fillId="0" borderId="0" applyNumberFormat="0" applyFill="0" applyBorder="0">
      <alignment horizontal="left" vertical="center" wrapText="1" indent="1"/>
    </xf>
    <xf numFmtId="0" fontId="118" fillId="0" borderId="0">
      <alignment horizontal="left" vertical="center" wrapText="1"/>
    </xf>
    <xf numFmtId="0" fontId="119" fillId="0" borderId="0" applyNumberFormat="0" applyFill="0" applyBorder="0" applyAlignment="0" applyProtection="0"/>
    <xf numFmtId="0" fontId="116" fillId="0" borderId="27">
      <alignment horizontal="left" vertical="center"/>
    </xf>
    <xf numFmtId="187" fontId="115" fillId="0" borderId="16">
      <alignment horizontal="left" vertical="center" wrapText="1"/>
    </xf>
    <xf numFmtId="0" fontId="115" fillId="0" borderId="26" applyFill="0" applyBorder="0">
      <alignment horizontal="left" vertical="top" wrapText="1" indent="1"/>
    </xf>
    <xf numFmtId="0" fontId="121" fillId="0" borderId="16" applyBorder="0">
      <protection locked="0"/>
    </xf>
    <xf numFmtId="14" fontId="115" fillId="57" borderId="16" applyBorder="0">
      <alignment horizontal="left" vertical="center"/>
      <protection locked="0"/>
    </xf>
    <xf numFmtId="186" fontId="115" fillId="0" borderId="16" applyBorder="0">
      <alignment horizontal="left" vertical="center" wrapText="1"/>
    </xf>
    <xf numFmtId="49" fontId="112" fillId="57" borderId="21">
      <alignment horizontal="left" vertical="center" wrapText="1" indent="1"/>
      <protection locked="0"/>
    </xf>
    <xf numFmtId="187" fontId="115" fillId="0" borderId="16">
      <alignment horizontal="left" vertical="center" wrapText="1"/>
    </xf>
    <xf numFmtId="0" fontId="123" fillId="0" borderId="0">
      <alignment vertical="top"/>
    </xf>
    <xf numFmtId="187" fontId="115" fillId="0" borderId="0" applyBorder="0">
      <alignment horizontal="left" vertical="center" wrapText="1"/>
    </xf>
    <xf numFmtId="0" fontId="115" fillId="57" borderId="25">
      <alignment horizontal="left" vertical="top" wrapText="1"/>
    </xf>
    <xf numFmtId="0" fontId="113" fillId="59" borderId="0"/>
    <xf numFmtId="0" fontId="116" fillId="0" borderId="29">
      <alignment horizontal="left" vertical="top"/>
    </xf>
    <xf numFmtId="0" fontId="120" fillId="63" borderId="0" applyBorder="0" applyAlignment="0">
      <alignment vertical="top"/>
      <protection locked="0"/>
    </xf>
    <xf numFmtId="0" fontId="116" fillId="62" borderId="24">
      <alignment horizontal="left" vertical="center"/>
    </xf>
    <xf numFmtId="0" fontId="114" fillId="0" borderId="0" applyNumberFormat="0" applyFill="0" applyBorder="0">
      <alignment horizontal="left" vertical="center" wrapText="1"/>
    </xf>
    <xf numFmtId="0" fontId="113" fillId="57" borderId="25">
      <protection locked="0"/>
    </xf>
    <xf numFmtId="186" fontId="115" fillId="57" borderId="21" applyBorder="0">
      <alignment horizontal="left" vertical="center" wrapText="1" indent="1"/>
      <protection locked="0"/>
    </xf>
    <xf numFmtId="0" fontId="115" fillId="0" borderId="16" applyNumberFormat="0">
      <alignment horizontal="left" vertical="center" wrapText="1"/>
    </xf>
    <xf numFmtId="0" fontId="113" fillId="59" borderId="21"/>
    <xf numFmtId="0" fontId="112" fillId="59" borderId="21">
      <alignment horizontal="left" vertical="top" wrapText="1" indent="1"/>
      <protection locked="0"/>
    </xf>
    <xf numFmtId="0" fontId="114" fillId="0" borderId="25" applyFill="0">
      <alignment horizontal="left" vertical="center"/>
    </xf>
    <xf numFmtId="0" fontId="114" fillId="0" borderId="0" applyBorder="0">
      <alignment horizontal="left" vertical="center"/>
    </xf>
    <xf numFmtId="0" fontId="116" fillId="64" borderId="27">
      <alignment horizontal="left" vertical="center"/>
    </xf>
    <xf numFmtId="0" fontId="109" fillId="0" borderId="0" applyBorder="0">
      <alignment horizontal="left" vertical="center" wrapText="1"/>
    </xf>
    <xf numFmtId="0" fontId="39" fillId="0" borderId="0"/>
    <xf numFmtId="188" fontId="124" fillId="0" borderId="0" applyFill="0">
      <alignment vertical="justify"/>
    </xf>
    <xf numFmtId="4" fontId="76" fillId="41" borderId="19">
      <alignment horizontal="right" readingOrder="1"/>
      <protection locked="0"/>
    </xf>
    <xf numFmtId="0" fontId="2" fillId="0" borderId="0"/>
    <xf numFmtId="0" fontId="2" fillId="0" borderId="0"/>
    <xf numFmtId="49" fontId="125" fillId="0" borderId="0" applyNumberFormat="0" applyAlignment="0">
      <alignment vertical="top"/>
    </xf>
    <xf numFmtId="0" fontId="2" fillId="0" borderId="0"/>
    <xf numFmtId="0" fontId="2" fillId="0" borderId="0"/>
    <xf numFmtId="0" fontId="79" fillId="0" borderId="0">
      <alignment vertical="top" wrapText="1"/>
    </xf>
    <xf numFmtId="0" fontId="127" fillId="0" borderId="0"/>
    <xf numFmtId="0" fontId="68" fillId="0" borderId="0"/>
    <xf numFmtId="9" fontId="128" fillId="0" borderId="0" applyFont="0" applyFill="0" applyBorder="0" applyAlignment="0" applyProtection="0"/>
    <xf numFmtId="9" fontId="68" fillId="0" borderId="0" applyFont="0" applyFill="0" applyBorder="0" applyAlignment="0" applyProtection="0"/>
    <xf numFmtId="0" fontId="68" fillId="0" borderId="0"/>
    <xf numFmtId="9" fontId="68" fillId="0" borderId="0" applyFont="0" applyFill="0" applyBorder="0" applyAlignment="0" applyProtection="0"/>
    <xf numFmtId="0" fontId="39" fillId="0" borderId="0"/>
    <xf numFmtId="0" fontId="77" fillId="0" borderId="0"/>
    <xf numFmtId="0" fontId="129" fillId="0" borderId="0" applyAlignment="0"/>
    <xf numFmtId="0" fontId="2" fillId="0" borderId="0"/>
    <xf numFmtId="0" fontId="130" fillId="0" borderId="0"/>
    <xf numFmtId="0" fontId="130" fillId="0" borderId="0"/>
    <xf numFmtId="0" fontId="130" fillId="0" borderId="0"/>
    <xf numFmtId="0" fontId="130" fillId="0" borderId="0"/>
    <xf numFmtId="0" fontId="131" fillId="36" borderId="9" applyNumberFormat="0" applyFont="0" applyAlignment="0" applyProtection="0"/>
    <xf numFmtId="0" fontId="132" fillId="36" borderId="9" applyNumberFormat="0" applyFont="0" applyAlignment="0" applyProtection="0"/>
    <xf numFmtId="0" fontId="79" fillId="0" borderId="0">
      <alignment vertical="top" wrapText="1"/>
    </xf>
    <xf numFmtId="179" fontId="5" fillId="0" borderId="0" applyFont="0" applyFill="0" applyBorder="0" applyAlignment="0" applyProtection="0"/>
    <xf numFmtId="0" fontId="5" fillId="0" borderId="0"/>
    <xf numFmtId="0" fontId="56" fillId="0" borderId="0"/>
    <xf numFmtId="0" fontId="2" fillId="0" borderId="0"/>
    <xf numFmtId="0" fontId="93" fillId="0" borderId="0"/>
    <xf numFmtId="0" fontId="133" fillId="0" borderId="0"/>
    <xf numFmtId="0" fontId="5" fillId="0" borderId="0"/>
    <xf numFmtId="0" fontId="2" fillId="0" borderId="0" applyNumberFormat="0" applyFill="0" applyBorder="0" applyAlignment="0" applyProtection="0"/>
    <xf numFmtId="0" fontId="2" fillId="0" borderId="0"/>
    <xf numFmtId="0" fontId="68" fillId="0" borderId="0"/>
    <xf numFmtId="0" fontId="68" fillId="0" borderId="0"/>
    <xf numFmtId="0" fontId="2" fillId="0" borderId="0"/>
    <xf numFmtId="0" fontId="68" fillId="0" borderId="0"/>
    <xf numFmtId="0" fontId="68" fillId="0" borderId="0"/>
    <xf numFmtId="9" fontId="68" fillId="0" borderId="0" applyFont="0" applyFill="0" applyBorder="0" applyAlignment="0" applyProtection="0"/>
    <xf numFmtId="0" fontId="68" fillId="0" borderId="0"/>
    <xf numFmtId="9" fontId="68" fillId="0" borderId="0" applyFont="0" applyFill="0" applyBorder="0" applyAlignment="0" applyProtection="0"/>
    <xf numFmtId="0" fontId="1" fillId="0" borderId="0"/>
    <xf numFmtId="0" fontId="2" fillId="0" borderId="0"/>
    <xf numFmtId="0" fontId="5" fillId="0" borderId="0"/>
    <xf numFmtId="0" fontId="5" fillId="0" borderId="0"/>
    <xf numFmtId="0" fontId="68" fillId="0" borderId="0"/>
    <xf numFmtId="0" fontId="5" fillId="0" borderId="0"/>
    <xf numFmtId="0" fontId="1" fillId="0" borderId="0"/>
    <xf numFmtId="0" fontId="1" fillId="0" borderId="0"/>
    <xf numFmtId="0" fontId="5" fillId="0" borderId="0"/>
    <xf numFmtId="0" fontId="1" fillId="0" borderId="0"/>
    <xf numFmtId="0" fontId="2" fillId="0" borderId="0"/>
    <xf numFmtId="0" fontId="2" fillId="0" borderId="0"/>
    <xf numFmtId="0" fontId="68" fillId="0" borderId="0"/>
    <xf numFmtId="0" fontId="68" fillId="0" borderId="0"/>
    <xf numFmtId="0" fontId="2" fillId="0" borderId="0"/>
    <xf numFmtId="0" fontId="130" fillId="0" borderId="0"/>
    <xf numFmtId="0" fontId="42" fillId="16" borderId="1" applyNumberFormat="0" applyAlignment="0" applyProtection="0"/>
    <xf numFmtId="0" fontId="39" fillId="0" borderId="0"/>
    <xf numFmtId="0" fontId="68" fillId="0" borderId="0"/>
    <xf numFmtId="0" fontId="2" fillId="0" borderId="0"/>
    <xf numFmtId="9" fontId="39" fillId="0" borderId="0" applyFill="0" applyBorder="0" applyAlignment="0" applyProtection="0"/>
    <xf numFmtId="0" fontId="50" fillId="8" borderId="8" applyNumberFormat="0" applyAlignment="0" applyProtection="0"/>
    <xf numFmtId="0" fontId="68" fillId="0" borderId="0"/>
    <xf numFmtId="0" fontId="2" fillId="0" borderId="0"/>
    <xf numFmtId="171" fontId="2" fillId="0" borderId="0" applyFont="0" applyFill="0" applyBorder="0" applyAlignment="0" applyProtection="0"/>
    <xf numFmtId="0" fontId="76" fillId="0" borderId="0"/>
    <xf numFmtId="0" fontId="93" fillId="0" borderId="0"/>
    <xf numFmtId="189" fontId="135" fillId="0" borderId="0" applyFont="0" applyFill="0" applyBorder="0" applyAlignment="0" applyProtection="0"/>
    <xf numFmtId="0" fontId="68" fillId="0" borderId="0"/>
    <xf numFmtId="0" fontId="73" fillId="0" borderId="0"/>
    <xf numFmtId="190" fontId="73" fillId="0" borderId="0" applyFont="0" applyFill="0" applyBorder="0" applyAlignment="0" applyProtection="0"/>
    <xf numFmtId="0" fontId="136" fillId="0" borderId="0" applyNumberFormat="0" applyFill="0" applyBorder="0" applyAlignment="0" applyProtection="0"/>
    <xf numFmtId="0" fontId="137" fillId="0" borderId="30" applyNumberFormat="0" applyFill="0" applyAlignment="0" applyProtection="0"/>
    <xf numFmtId="0" fontId="138" fillId="0" borderId="31" applyNumberFormat="0" applyFill="0" applyAlignment="0" applyProtection="0"/>
    <xf numFmtId="0" fontId="139" fillId="0" borderId="32" applyNumberFormat="0" applyFill="0" applyAlignment="0" applyProtection="0"/>
    <xf numFmtId="0" fontId="139" fillId="0" borderId="0" applyNumberFormat="0" applyFill="0" applyBorder="0" applyAlignment="0" applyProtection="0"/>
    <xf numFmtId="0" fontId="86" fillId="42" borderId="0" applyNumberFormat="0" applyBorder="0" applyAlignment="0" applyProtection="0"/>
    <xf numFmtId="0" fontId="140" fillId="66" borderId="0" applyNumberFormat="0" applyBorder="0" applyAlignment="0" applyProtection="0"/>
    <xf numFmtId="0" fontId="91" fillId="43" borderId="0" applyNumberFormat="0" applyBorder="0" applyAlignment="0" applyProtection="0"/>
    <xf numFmtId="0" fontId="141" fillId="67" borderId="33" applyNumberFormat="0" applyAlignment="0" applyProtection="0"/>
    <xf numFmtId="0" fontId="142" fillId="68" borderId="34" applyNumberFormat="0" applyAlignment="0" applyProtection="0"/>
    <xf numFmtId="0" fontId="143" fillId="68" borderId="33" applyNumberFormat="0" applyAlignment="0" applyProtection="0"/>
    <xf numFmtId="0" fontId="144" fillId="0" borderId="35" applyNumberFormat="0" applyFill="0" applyAlignment="0" applyProtection="0"/>
    <xf numFmtId="0" fontId="145" fillId="69" borderId="36" applyNumberFormat="0" applyAlignment="0" applyProtection="0"/>
    <xf numFmtId="0" fontId="146" fillId="0" borderId="0" applyNumberFormat="0" applyFill="0" applyBorder="0" applyAlignment="0" applyProtection="0"/>
    <xf numFmtId="0" fontId="73" fillId="70" borderId="37" applyNumberFormat="0" applyFont="0" applyAlignment="0" applyProtection="0"/>
    <xf numFmtId="0" fontId="147" fillId="0" borderId="0" applyNumberFormat="0" applyFill="0" applyBorder="0" applyAlignment="0" applyProtection="0"/>
    <xf numFmtId="0" fontId="148" fillId="0" borderId="38" applyNumberFormat="0" applyFill="0" applyAlignment="0" applyProtection="0"/>
    <xf numFmtId="0" fontId="149" fillId="71" borderId="0" applyNumberFormat="0" applyBorder="0" applyAlignment="0" applyProtection="0"/>
    <xf numFmtId="0" fontId="73" fillId="72" borderId="0" applyNumberFormat="0" applyBorder="0" applyAlignment="0" applyProtection="0"/>
    <xf numFmtId="0" fontId="73" fillId="73" borderId="0" applyNumberFormat="0" applyBorder="0" applyAlignment="0" applyProtection="0"/>
    <xf numFmtId="0" fontId="149" fillId="74" borderId="0" applyNumberFormat="0" applyBorder="0" applyAlignment="0" applyProtection="0"/>
    <xf numFmtId="0" fontId="149" fillId="75" borderId="0" applyNumberFormat="0" applyBorder="0" applyAlignment="0" applyProtection="0"/>
    <xf numFmtId="0" fontId="73" fillId="76" borderId="0" applyNumberFormat="0" applyBorder="0" applyAlignment="0" applyProtection="0"/>
    <xf numFmtId="0" fontId="73" fillId="77" borderId="0" applyNumberFormat="0" applyBorder="0" applyAlignment="0" applyProtection="0"/>
    <xf numFmtId="0" fontId="149" fillId="78" borderId="0" applyNumberFormat="0" applyBorder="0" applyAlignment="0" applyProtection="0"/>
    <xf numFmtId="0" fontId="149" fillId="79" borderId="0" applyNumberFormat="0" applyBorder="0" applyAlignment="0" applyProtection="0"/>
    <xf numFmtId="0" fontId="73" fillId="80" borderId="0" applyNumberFormat="0" applyBorder="0" applyAlignment="0" applyProtection="0"/>
    <xf numFmtId="0" fontId="73" fillId="81" borderId="0" applyNumberFormat="0" applyBorder="0" applyAlignment="0" applyProtection="0"/>
    <xf numFmtId="0" fontId="149" fillId="82" borderId="0" applyNumberFormat="0" applyBorder="0" applyAlignment="0" applyProtection="0"/>
    <xf numFmtId="0" fontId="149" fillId="83" borderId="0" applyNumberFormat="0" applyBorder="0" applyAlignment="0" applyProtection="0"/>
    <xf numFmtId="0" fontId="73" fillId="84" borderId="0" applyNumberFormat="0" applyBorder="0" applyAlignment="0" applyProtection="0"/>
    <xf numFmtId="0" fontId="73" fillId="85" borderId="0" applyNumberFormat="0" applyBorder="0" applyAlignment="0" applyProtection="0"/>
    <xf numFmtId="0" fontId="149" fillId="86" borderId="0" applyNumberFormat="0" applyBorder="0" applyAlignment="0" applyProtection="0"/>
    <xf numFmtId="0" fontId="149" fillId="87" borderId="0" applyNumberFormat="0" applyBorder="0" applyAlignment="0" applyProtection="0"/>
    <xf numFmtId="0" fontId="73" fillId="88" borderId="0" applyNumberFormat="0" applyBorder="0" applyAlignment="0" applyProtection="0"/>
    <xf numFmtId="0" fontId="73" fillId="89" borderId="0" applyNumberFormat="0" applyBorder="0" applyAlignment="0" applyProtection="0"/>
    <xf numFmtId="0" fontId="149" fillId="90" borderId="0" applyNumberFormat="0" applyBorder="0" applyAlignment="0" applyProtection="0"/>
    <xf numFmtId="0" fontId="149" fillId="91" borderId="0" applyNumberFormat="0" applyBorder="0" applyAlignment="0" applyProtection="0"/>
    <xf numFmtId="0" fontId="73" fillId="92" borderId="0" applyNumberFormat="0" applyBorder="0" applyAlignment="0" applyProtection="0"/>
    <xf numFmtId="0" fontId="73" fillId="93" borderId="0" applyNumberFormat="0" applyBorder="0" applyAlignment="0" applyProtection="0"/>
    <xf numFmtId="0" fontId="149" fillId="94" borderId="0" applyNumberFormat="0" applyBorder="0" applyAlignment="0" applyProtection="0"/>
    <xf numFmtId="0" fontId="150" fillId="0" borderId="0"/>
    <xf numFmtId="0" fontId="150" fillId="0" borderId="0"/>
    <xf numFmtId="9" fontId="150" fillId="0" borderId="0" applyFont="0" applyFill="0" applyBorder="0" applyAlignment="0" applyProtection="0"/>
    <xf numFmtId="43" fontId="31" fillId="0" borderId="0" applyFont="0" applyFill="0" applyBorder="0" applyAlignment="0" applyProtection="0"/>
    <xf numFmtId="0" fontId="39" fillId="0" borderId="0"/>
    <xf numFmtId="9" fontId="31" fillId="0" borderId="0" applyFont="0" applyFill="0" applyBorder="0" applyAlignment="0" applyProtection="0"/>
    <xf numFmtId="0" fontId="39" fillId="0" borderId="0"/>
    <xf numFmtId="9" fontId="39" fillId="0" borderId="0" applyFont="0" applyFill="0" applyBorder="0" applyAlignment="0" applyProtection="0"/>
    <xf numFmtId="190" fontId="39" fillId="0" borderId="0" applyFont="0" applyFill="0" applyBorder="0" applyAlignment="0" applyProtection="0"/>
    <xf numFmtId="0" fontId="150" fillId="0" borderId="0"/>
    <xf numFmtId="43" fontId="151" fillId="0" borderId="0" applyFont="0" applyFill="0" applyBorder="0" applyAlignment="0" applyProtection="0"/>
    <xf numFmtId="0" fontId="150" fillId="0" borderId="0"/>
    <xf numFmtId="0" fontId="150" fillId="0" borderId="0"/>
    <xf numFmtId="0" fontId="150" fillId="0" borderId="0"/>
    <xf numFmtId="0" fontId="150" fillId="0" borderId="0"/>
    <xf numFmtId="0" fontId="150" fillId="0" borderId="0"/>
    <xf numFmtId="4" fontId="106" fillId="95" borderId="39" applyNumberFormat="0" applyProtection="0">
      <alignment horizontal="left" vertical="center" indent="1"/>
    </xf>
    <xf numFmtId="0" fontId="150" fillId="0" borderId="0"/>
    <xf numFmtId="0" fontId="68" fillId="0" borderId="0"/>
    <xf numFmtId="0" fontId="152" fillId="0" borderId="0"/>
    <xf numFmtId="0" fontId="153" fillId="0" borderId="0" applyNumberFormat="0" applyFill="0" applyBorder="0" applyAlignment="0" applyProtection="0"/>
    <xf numFmtId="0" fontId="154" fillId="0" borderId="30" applyNumberFormat="0" applyFill="0" applyAlignment="0" applyProtection="0"/>
    <xf numFmtId="0" fontId="155" fillId="0" borderId="31" applyNumberFormat="0" applyFill="0" applyAlignment="0" applyProtection="0"/>
    <xf numFmtId="0" fontId="156" fillId="0" borderId="32" applyNumberFormat="0" applyFill="0" applyAlignment="0" applyProtection="0"/>
    <xf numFmtId="0" fontId="156" fillId="0" borderId="0" applyNumberFormat="0" applyFill="0" applyBorder="0" applyAlignment="0" applyProtection="0"/>
    <xf numFmtId="0" fontId="157" fillId="42" borderId="0" applyNumberFormat="0" applyBorder="0" applyAlignment="0" applyProtection="0"/>
    <xf numFmtId="0" fontId="158" fillId="66" borderId="0" applyNumberFormat="0" applyBorder="0" applyAlignment="0" applyProtection="0"/>
    <xf numFmtId="0" fontId="159" fillId="43" borderId="0" applyNumberFormat="0" applyBorder="0" applyAlignment="0" applyProtection="0"/>
    <xf numFmtId="0" fontId="160" fillId="67" borderId="33" applyNumberFormat="0" applyAlignment="0" applyProtection="0"/>
    <xf numFmtId="0" fontId="161" fillId="68" borderId="34" applyNumberFormat="0" applyAlignment="0" applyProtection="0"/>
    <xf numFmtId="0" fontId="162" fillId="68" borderId="33" applyNumberFormat="0" applyAlignment="0" applyProtection="0"/>
    <xf numFmtId="0" fontId="163" fillId="0" borderId="35" applyNumberFormat="0" applyFill="0" applyAlignment="0" applyProtection="0"/>
    <xf numFmtId="0" fontId="164" fillId="69" borderId="36" applyNumberFormat="0" applyAlignment="0" applyProtection="0"/>
    <xf numFmtId="0" fontId="165" fillId="0" borderId="0" applyNumberFormat="0" applyFill="0" applyBorder="0" applyAlignment="0" applyProtection="0"/>
    <xf numFmtId="0" fontId="152" fillId="70" borderId="37" applyNumberFormat="0" applyFont="0" applyAlignment="0" applyProtection="0"/>
    <xf numFmtId="0" fontId="166" fillId="0" borderId="0" applyNumberFormat="0" applyFill="0" applyBorder="0" applyAlignment="0" applyProtection="0"/>
    <xf numFmtId="0" fontId="167" fillId="0" borderId="38" applyNumberFormat="0" applyFill="0" applyAlignment="0" applyProtection="0"/>
    <xf numFmtId="0" fontId="168" fillId="71" borderId="0" applyNumberFormat="0" applyBorder="0" applyAlignment="0" applyProtection="0"/>
    <xf numFmtId="0" fontId="152" fillId="72" borderId="0" applyNumberFormat="0" applyBorder="0" applyAlignment="0" applyProtection="0"/>
    <xf numFmtId="0" fontId="152" fillId="73" borderId="0" applyNumberFormat="0" applyBorder="0" applyAlignment="0" applyProtection="0"/>
    <xf numFmtId="0" fontId="168" fillId="74" borderId="0" applyNumberFormat="0" applyBorder="0" applyAlignment="0" applyProtection="0"/>
    <xf numFmtId="0" fontId="168" fillId="75" borderId="0" applyNumberFormat="0" applyBorder="0" applyAlignment="0" applyProtection="0"/>
    <xf numFmtId="0" fontId="152" fillId="76" borderId="0" applyNumberFormat="0" applyBorder="0" applyAlignment="0" applyProtection="0"/>
    <xf numFmtId="0" fontId="152" fillId="77" borderId="0" applyNumberFormat="0" applyBorder="0" applyAlignment="0" applyProtection="0"/>
    <xf numFmtId="0" fontId="168" fillId="78" borderId="0" applyNumberFormat="0" applyBorder="0" applyAlignment="0" applyProtection="0"/>
    <xf numFmtId="0" fontId="168" fillId="79" borderId="0" applyNumberFormat="0" applyBorder="0" applyAlignment="0" applyProtection="0"/>
    <xf numFmtId="0" fontId="152" fillId="80" borderId="0" applyNumberFormat="0" applyBorder="0" applyAlignment="0" applyProtection="0"/>
    <xf numFmtId="0" fontId="152" fillId="81" borderId="0" applyNumberFormat="0" applyBorder="0" applyAlignment="0" applyProtection="0"/>
    <xf numFmtId="0" fontId="168" fillId="82" borderId="0" applyNumberFormat="0" applyBorder="0" applyAlignment="0" applyProtection="0"/>
    <xf numFmtId="0" fontId="168" fillId="83" borderId="0" applyNumberFormat="0" applyBorder="0" applyAlignment="0" applyProtection="0"/>
    <xf numFmtId="0" fontId="152" fillId="84" borderId="0" applyNumberFormat="0" applyBorder="0" applyAlignment="0" applyProtection="0"/>
    <xf numFmtId="0" fontId="152" fillId="85" borderId="0" applyNumberFormat="0" applyBorder="0" applyAlignment="0" applyProtection="0"/>
    <xf numFmtId="0" fontId="168" fillId="86" borderId="0" applyNumberFormat="0" applyBorder="0" applyAlignment="0" applyProtection="0"/>
    <xf numFmtId="0" fontId="168" fillId="87" borderId="0" applyNumberFormat="0" applyBorder="0" applyAlignment="0" applyProtection="0"/>
    <xf numFmtId="0" fontId="152" fillId="88" borderId="0" applyNumberFormat="0" applyBorder="0" applyAlignment="0" applyProtection="0"/>
    <xf numFmtId="0" fontId="152" fillId="89" borderId="0" applyNumberFormat="0" applyBorder="0" applyAlignment="0" applyProtection="0"/>
    <xf numFmtId="0" fontId="168" fillId="90" borderId="0" applyNumberFormat="0" applyBorder="0" applyAlignment="0" applyProtection="0"/>
    <xf numFmtId="0" fontId="168" fillId="91" borderId="0" applyNumberFormat="0" applyBorder="0" applyAlignment="0" applyProtection="0"/>
    <xf numFmtId="0" fontId="152" fillId="92" borderId="0" applyNumberFormat="0" applyBorder="0" applyAlignment="0" applyProtection="0"/>
    <xf numFmtId="0" fontId="152" fillId="93" borderId="0" applyNumberFormat="0" applyBorder="0" applyAlignment="0" applyProtection="0"/>
    <xf numFmtId="0" fontId="168" fillId="94" borderId="0" applyNumberFormat="0" applyBorder="0" applyAlignment="0" applyProtection="0"/>
    <xf numFmtId="0" fontId="2" fillId="0" borderId="0"/>
    <xf numFmtId="0" fontId="68" fillId="0" borderId="0"/>
    <xf numFmtId="191" fontId="135" fillId="0" borderId="0" applyFont="0" applyFill="0" applyBorder="0" applyAlignment="0" applyProtection="0"/>
    <xf numFmtId="0" fontId="135" fillId="0" borderId="0"/>
    <xf numFmtId="0" fontId="73" fillId="0" borderId="0"/>
    <xf numFmtId="4" fontId="106" fillId="96" borderId="8" applyNumberFormat="0" applyProtection="0">
      <alignment vertical="center"/>
    </xf>
    <xf numFmtId="0" fontId="135" fillId="0" borderId="0"/>
    <xf numFmtId="4" fontId="106" fillId="96" borderId="8" applyNumberFormat="0" applyProtection="0">
      <alignment horizontal="left" vertical="center" indent="1"/>
    </xf>
    <xf numFmtId="0" fontId="135" fillId="0" borderId="0"/>
    <xf numFmtId="0" fontId="39" fillId="97" borderId="8" applyNumberFormat="0" applyProtection="0">
      <alignment horizontal="left" vertical="center" indent="1"/>
    </xf>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4" fontId="134" fillId="98" borderId="8" applyNumberFormat="0" applyProtection="0">
      <alignment horizontal="left" vertical="center" indent="1"/>
    </xf>
    <xf numFmtId="4" fontId="106" fillId="99" borderId="40" applyNumberFormat="0" applyProtection="0">
      <alignment horizontal="left" vertical="center" indent="1"/>
    </xf>
    <xf numFmtId="0" fontId="135" fillId="0" borderId="0"/>
    <xf numFmtId="0" fontId="135" fillId="0" borderId="0"/>
    <xf numFmtId="4" fontId="106" fillId="99" borderId="8" applyNumberFormat="0" applyProtection="0">
      <alignment horizontal="left" vertical="center" indent="1"/>
    </xf>
    <xf numFmtId="4" fontId="106" fillId="100" borderId="8" applyNumberFormat="0" applyProtection="0">
      <alignment horizontal="left" vertical="center" indent="1"/>
    </xf>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0" fontId="135" fillId="0" borderId="0"/>
    <xf numFmtId="4" fontId="106" fillId="99" borderId="8" applyNumberFormat="0" applyProtection="0">
      <alignment horizontal="right" vertical="center"/>
    </xf>
    <xf numFmtId="0" fontId="135" fillId="0" borderId="0"/>
    <xf numFmtId="0" fontId="39" fillId="97" borderId="8" applyNumberFormat="0" applyProtection="0">
      <alignment horizontal="left" vertical="center" indent="1"/>
    </xf>
    <xf numFmtId="0" fontId="39" fillId="97" borderId="8" applyNumberFormat="0" applyProtection="0">
      <alignment horizontal="left" vertical="center" indent="1"/>
    </xf>
    <xf numFmtId="0" fontId="169" fillId="0" borderId="0"/>
    <xf numFmtId="0" fontId="135" fillId="0" borderId="0"/>
    <xf numFmtId="0" fontId="68" fillId="0" borderId="0"/>
    <xf numFmtId="0" fontId="152" fillId="0" borderId="0"/>
    <xf numFmtId="0" fontId="170" fillId="0" borderId="0"/>
    <xf numFmtId="0" fontId="68" fillId="0" borderId="0"/>
    <xf numFmtId="0" fontId="68" fillId="0" borderId="0"/>
    <xf numFmtId="0" fontId="68" fillId="0" borderId="0"/>
    <xf numFmtId="0" fontId="171" fillId="0" borderId="0" applyNumberFormat="0" applyFill="0" applyBorder="0" applyAlignment="0" applyProtection="0"/>
    <xf numFmtId="192" fontId="73" fillId="0" borderId="0" applyFont="0" applyFill="0" applyBorder="0" applyAlignment="0" applyProtection="0"/>
    <xf numFmtId="0" fontId="68" fillId="0" borderId="0"/>
    <xf numFmtId="0" fontId="68" fillId="0" borderId="0"/>
    <xf numFmtId="0" fontId="73" fillId="0" borderId="0"/>
    <xf numFmtId="0" fontId="171" fillId="0" borderId="0" applyNumberFormat="0" applyFill="0" applyBorder="0" applyAlignment="0" applyProtection="0"/>
    <xf numFmtId="0" fontId="137" fillId="0" borderId="30" applyNumberFormat="0" applyFill="0" applyAlignment="0" applyProtection="0"/>
    <xf numFmtId="0" fontId="138" fillId="0" borderId="31" applyNumberFormat="0" applyFill="0" applyAlignment="0" applyProtection="0"/>
    <xf numFmtId="0" fontId="139" fillId="0" borderId="32" applyNumberFormat="0" applyFill="0" applyAlignment="0" applyProtection="0"/>
    <xf numFmtId="0" fontId="139" fillId="0" borderId="0" applyNumberFormat="0" applyFill="0" applyBorder="0" applyAlignment="0" applyProtection="0"/>
    <xf numFmtId="0" fontId="140" fillId="66" borderId="0" applyNumberFormat="0" applyBorder="0" applyAlignment="0" applyProtection="0"/>
    <xf numFmtId="0" fontId="141" fillId="67" borderId="33" applyNumberFormat="0" applyAlignment="0" applyProtection="0"/>
    <xf numFmtId="0" fontId="142" fillId="68" borderId="34" applyNumberFormat="0" applyAlignment="0" applyProtection="0"/>
    <xf numFmtId="0" fontId="143" fillId="68" borderId="33" applyNumberFormat="0" applyAlignment="0" applyProtection="0"/>
    <xf numFmtId="0" fontId="144" fillId="0" borderId="35" applyNumberFormat="0" applyFill="0" applyAlignment="0" applyProtection="0"/>
    <xf numFmtId="0" fontId="145" fillId="69" borderId="36" applyNumberFormat="0" applyAlignment="0" applyProtection="0"/>
    <xf numFmtId="0" fontId="146" fillId="0" borderId="0" applyNumberFormat="0" applyFill="0" applyBorder="0" applyAlignment="0" applyProtection="0"/>
    <xf numFmtId="0" fontId="73" fillId="70" borderId="37" applyNumberFormat="0" applyFont="0" applyAlignment="0" applyProtection="0"/>
    <xf numFmtId="0" fontId="147" fillId="0" borderId="0" applyNumberFormat="0" applyFill="0" applyBorder="0" applyAlignment="0" applyProtection="0"/>
    <xf numFmtId="0" fontId="148" fillId="0" borderId="38" applyNumberFormat="0" applyFill="0" applyAlignment="0" applyProtection="0"/>
    <xf numFmtId="0" fontId="149" fillId="71" borderId="0" applyNumberFormat="0" applyBorder="0" applyAlignment="0" applyProtection="0"/>
    <xf numFmtId="0" fontId="73" fillId="72" borderId="0" applyNumberFormat="0" applyBorder="0" applyAlignment="0" applyProtection="0"/>
    <xf numFmtId="0" fontId="73" fillId="73" borderId="0" applyNumberFormat="0" applyBorder="0" applyAlignment="0" applyProtection="0"/>
    <xf numFmtId="0" fontId="149" fillId="74" borderId="0" applyNumberFormat="0" applyBorder="0" applyAlignment="0" applyProtection="0"/>
    <xf numFmtId="0" fontId="149" fillId="75" borderId="0" applyNumberFormat="0" applyBorder="0" applyAlignment="0" applyProtection="0"/>
    <xf numFmtId="0" fontId="73" fillId="76" borderId="0" applyNumberFormat="0" applyBorder="0" applyAlignment="0" applyProtection="0"/>
    <xf numFmtId="0" fontId="73" fillId="77" borderId="0" applyNumberFormat="0" applyBorder="0" applyAlignment="0" applyProtection="0"/>
    <xf numFmtId="0" fontId="149" fillId="78" borderId="0" applyNumberFormat="0" applyBorder="0" applyAlignment="0" applyProtection="0"/>
    <xf numFmtId="0" fontId="149" fillId="79" borderId="0" applyNumberFormat="0" applyBorder="0" applyAlignment="0" applyProtection="0"/>
    <xf numFmtId="0" fontId="73" fillId="80" borderId="0" applyNumberFormat="0" applyBorder="0" applyAlignment="0" applyProtection="0"/>
    <xf numFmtId="0" fontId="73" fillId="81" borderId="0" applyNumberFormat="0" applyBorder="0" applyAlignment="0" applyProtection="0"/>
    <xf numFmtId="0" fontId="149" fillId="82" borderId="0" applyNumberFormat="0" applyBorder="0" applyAlignment="0" applyProtection="0"/>
    <xf numFmtId="0" fontId="149" fillId="83" borderId="0" applyNumberFormat="0" applyBorder="0" applyAlignment="0" applyProtection="0"/>
    <xf numFmtId="0" fontId="73" fillId="84" borderId="0" applyNumberFormat="0" applyBorder="0" applyAlignment="0" applyProtection="0"/>
    <xf numFmtId="0" fontId="73" fillId="85" borderId="0" applyNumberFormat="0" applyBorder="0" applyAlignment="0" applyProtection="0"/>
    <xf numFmtId="0" fontId="149" fillId="86" borderId="0" applyNumberFormat="0" applyBorder="0" applyAlignment="0" applyProtection="0"/>
    <xf numFmtId="0" fontId="149" fillId="87" borderId="0" applyNumberFormat="0" applyBorder="0" applyAlignment="0" applyProtection="0"/>
    <xf numFmtId="0" fontId="73" fillId="88" borderId="0" applyNumberFormat="0" applyBorder="0" applyAlignment="0" applyProtection="0"/>
    <xf numFmtId="0" fontId="73" fillId="89" borderId="0" applyNumberFormat="0" applyBorder="0" applyAlignment="0" applyProtection="0"/>
    <xf numFmtId="0" fontId="149" fillId="90" borderId="0" applyNumberFormat="0" applyBorder="0" applyAlignment="0" applyProtection="0"/>
    <xf numFmtId="0" fontId="149" fillId="91" borderId="0" applyNumberFormat="0" applyBorder="0" applyAlignment="0" applyProtection="0"/>
    <xf numFmtId="0" fontId="73" fillId="92" borderId="0" applyNumberFormat="0" applyBorder="0" applyAlignment="0" applyProtection="0"/>
    <xf numFmtId="0" fontId="73" fillId="93" borderId="0" applyNumberFormat="0" applyBorder="0" applyAlignment="0" applyProtection="0"/>
    <xf numFmtId="0" fontId="149" fillId="94" borderId="0" applyNumberFormat="0" applyBorder="0" applyAlignment="0" applyProtection="0"/>
    <xf numFmtId="0" fontId="68" fillId="0" borderId="0"/>
    <xf numFmtId="0" fontId="68" fillId="0" borderId="0"/>
    <xf numFmtId="171" fontId="2" fillId="0" borderId="0" applyFont="0" applyFill="0" applyBorder="0" applyAlignment="0" applyProtection="0"/>
    <xf numFmtId="171" fontId="2" fillId="0" borderId="0" applyFont="0" applyFill="0" applyBorder="0" applyAlignment="0" applyProtection="0"/>
    <xf numFmtId="0" fontId="39" fillId="0" borderId="0"/>
    <xf numFmtId="0" fontId="2" fillId="0" borderId="0"/>
    <xf numFmtId="0" fontId="68" fillId="0" borderId="0"/>
    <xf numFmtId="0" fontId="2" fillId="0" borderId="0"/>
    <xf numFmtId="171" fontId="2" fillId="0" borderId="0" applyFont="0" applyFill="0" applyBorder="0" applyAlignment="0" applyProtection="0"/>
    <xf numFmtId="0" fontId="68" fillId="0" borderId="0"/>
    <xf numFmtId="0" fontId="68" fillId="0" borderId="0"/>
    <xf numFmtId="0" fontId="136" fillId="0" borderId="0" applyNumberFormat="0" applyFill="0" applyBorder="0" applyAlignment="0" applyProtection="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73" fillId="0" borderId="0"/>
    <xf numFmtId="9" fontId="152" fillId="0" borderId="0" applyFont="0" applyFill="0" applyBorder="0" applyAlignment="0" applyProtection="0"/>
    <xf numFmtId="0" fontId="68" fillId="0" borderId="0"/>
    <xf numFmtId="0" fontId="68" fillId="0" borderId="0"/>
    <xf numFmtId="9" fontId="152" fillId="0" borderId="0" applyFont="0" applyFill="0" applyBorder="0" applyAlignment="0" applyProtection="0"/>
    <xf numFmtId="0" fontId="68" fillId="0" borderId="0"/>
    <xf numFmtId="0" fontId="152" fillId="72" borderId="0" applyNumberFormat="0" applyBorder="0" applyAlignment="0" applyProtection="0"/>
    <xf numFmtId="0" fontId="152" fillId="76" borderId="0" applyNumberFormat="0" applyBorder="0" applyAlignment="0" applyProtection="0"/>
    <xf numFmtId="0" fontId="152" fillId="80" borderId="0" applyNumberFormat="0" applyBorder="0" applyAlignment="0" applyProtection="0"/>
    <xf numFmtId="0" fontId="152" fillId="84" borderId="0" applyNumberFormat="0" applyBorder="0" applyAlignment="0" applyProtection="0"/>
    <xf numFmtId="0" fontId="152" fillId="88" borderId="0" applyNumberFormat="0" applyBorder="0" applyAlignment="0" applyProtection="0"/>
    <xf numFmtId="0" fontId="152" fillId="92" borderId="0" applyNumberFormat="0" applyBorder="0" applyAlignment="0" applyProtection="0"/>
    <xf numFmtId="0" fontId="152" fillId="73" borderId="0" applyNumberFormat="0" applyBorder="0" applyAlignment="0" applyProtection="0"/>
    <xf numFmtId="0" fontId="152" fillId="77" borderId="0" applyNumberFormat="0" applyBorder="0" applyAlignment="0" applyProtection="0"/>
    <xf numFmtId="0" fontId="152" fillId="81" borderId="0" applyNumberFormat="0" applyBorder="0" applyAlignment="0" applyProtection="0"/>
    <xf numFmtId="0" fontId="152" fillId="85" borderId="0" applyNumberFormat="0" applyBorder="0" applyAlignment="0" applyProtection="0"/>
    <xf numFmtId="0" fontId="152" fillId="89" borderId="0" applyNumberFormat="0" applyBorder="0" applyAlignment="0" applyProtection="0"/>
    <xf numFmtId="0" fontId="152" fillId="93" borderId="0" applyNumberFormat="0" applyBorder="0" applyAlignment="0" applyProtection="0"/>
    <xf numFmtId="0" fontId="168" fillId="74" borderId="0" applyNumberFormat="0" applyBorder="0" applyAlignment="0" applyProtection="0"/>
    <xf numFmtId="0" fontId="168" fillId="78" borderId="0" applyNumberFormat="0" applyBorder="0" applyAlignment="0" applyProtection="0"/>
    <xf numFmtId="0" fontId="168" fillId="82" borderId="0" applyNumberFormat="0" applyBorder="0" applyAlignment="0" applyProtection="0"/>
    <xf numFmtId="0" fontId="168" fillId="86" borderId="0" applyNumberFormat="0" applyBorder="0" applyAlignment="0" applyProtection="0"/>
    <xf numFmtId="0" fontId="168" fillId="90" borderId="0" applyNumberFormat="0" applyBorder="0" applyAlignment="0" applyProtection="0"/>
    <xf numFmtId="0" fontId="168" fillId="94" borderId="0" applyNumberFormat="0" applyBorder="0" applyAlignment="0" applyProtection="0"/>
    <xf numFmtId="0" fontId="168" fillId="71" borderId="0" applyNumberFormat="0" applyBorder="0" applyAlignment="0" applyProtection="0"/>
    <xf numFmtId="0" fontId="168" fillId="75" borderId="0" applyNumberFormat="0" applyBorder="0" applyAlignment="0" applyProtection="0"/>
    <xf numFmtId="0" fontId="168" fillId="79" borderId="0" applyNumberFormat="0" applyBorder="0" applyAlignment="0" applyProtection="0"/>
    <xf numFmtId="0" fontId="168" fillId="83" borderId="0" applyNumberFormat="0" applyBorder="0" applyAlignment="0" applyProtection="0"/>
    <xf numFmtId="0" fontId="168" fillId="87" borderId="0" applyNumberFormat="0" applyBorder="0" applyAlignment="0" applyProtection="0"/>
    <xf numFmtId="0" fontId="168" fillId="91" borderId="0" applyNumberFormat="0" applyBorder="0" applyAlignment="0" applyProtection="0"/>
    <xf numFmtId="0" fontId="158" fillId="66" borderId="0" applyNumberFormat="0" applyBorder="0" applyAlignment="0" applyProtection="0"/>
    <xf numFmtId="0" fontId="162" fillId="68" borderId="33" applyNumberFormat="0" applyAlignment="0" applyProtection="0"/>
    <xf numFmtId="0" fontId="164" fillId="69" borderId="36" applyNumberFormat="0" applyAlignment="0" applyProtection="0"/>
    <xf numFmtId="0" fontId="166" fillId="0" borderId="0" applyNumberFormat="0" applyFill="0" applyBorder="0" applyAlignment="0" applyProtection="0"/>
    <xf numFmtId="0" fontId="157" fillId="42" borderId="0" applyNumberFormat="0" applyBorder="0" applyAlignment="0" applyProtection="0"/>
    <xf numFmtId="0" fontId="154" fillId="0" borderId="30" applyNumberFormat="0" applyFill="0" applyAlignment="0" applyProtection="0"/>
    <xf numFmtId="0" fontId="155" fillId="0" borderId="31" applyNumberFormat="0" applyFill="0" applyAlignment="0" applyProtection="0"/>
    <xf numFmtId="0" fontId="156" fillId="0" borderId="32" applyNumberFormat="0" applyFill="0" applyAlignment="0" applyProtection="0"/>
    <xf numFmtId="0" fontId="156" fillId="0" borderId="0" applyNumberFormat="0" applyFill="0" applyBorder="0" applyAlignment="0" applyProtection="0"/>
    <xf numFmtId="0" fontId="160" fillId="67" borderId="33" applyNumberFormat="0" applyAlignment="0" applyProtection="0"/>
    <xf numFmtId="0" fontId="163" fillId="0" borderId="35" applyNumberFormat="0" applyFill="0" applyAlignment="0" applyProtection="0"/>
    <xf numFmtId="0" fontId="159" fillId="43" borderId="0" applyNumberFormat="0" applyBorder="0" applyAlignment="0" applyProtection="0"/>
    <xf numFmtId="0" fontId="152" fillId="70" borderId="37" applyNumberFormat="0" applyFont="0" applyAlignment="0" applyProtection="0"/>
    <xf numFmtId="0" fontId="161" fillId="68" borderId="34" applyNumberFormat="0" applyAlignment="0" applyProtection="0"/>
    <xf numFmtId="0" fontId="153" fillId="0" borderId="0" applyNumberFormat="0" applyFill="0" applyBorder="0" applyAlignment="0" applyProtection="0"/>
    <xf numFmtId="0" fontId="167" fillId="0" borderId="38" applyNumberFormat="0" applyFill="0" applyAlignment="0" applyProtection="0"/>
    <xf numFmtId="0" fontId="165" fillId="0" borderId="0" applyNumberFormat="0" applyFill="0" applyBorder="0" applyAlignment="0" applyProtection="0"/>
    <xf numFmtId="0" fontId="68" fillId="0" borderId="0"/>
    <xf numFmtId="0" fontId="68" fillId="0" borderId="0"/>
    <xf numFmtId="0" fontId="68" fillId="0" borderId="0"/>
    <xf numFmtId="0" fontId="68" fillId="0" borderId="0"/>
    <xf numFmtId="0" fontId="172"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39" fillId="0" borderId="0"/>
    <xf numFmtId="0" fontId="68" fillId="0" borderId="0"/>
    <xf numFmtId="0" fontId="68" fillId="0" borderId="0"/>
    <xf numFmtId="0" fontId="68" fillId="0" borderId="0"/>
    <xf numFmtId="0" fontId="136" fillId="0" borderId="0" applyNumberFormat="0" applyFill="0" applyBorder="0" applyAlignment="0" applyProtection="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2"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2"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73" fillId="0" borderId="0" applyNumberFormat="0" applyFill="0" applyBorder="0" applyAlignment="0" applyProtection="0"/>
    <xf numFmtId="0" fontId="174" fillId="0" borderId="0">
      <alignment vertical="center"/>
    </xf>
    <xf numFmtId="0" fontId="175" fillId="0" borderId="0" applyNumberFormat="0" applyFill="0" applyBorder="0" applyAlignment="0" applyProtection="0"/>
    <xf numFmtId="40" fontId="176" fillId="0" borderId="0" applyFont="0" applyFill="0" applyBorder="0" applyAlignment="0" applyProtection="0"/>
    <xf numFmtId="173" fontId="170" fillId="0" borderId="0" applyFont="0" applyFill="0" applyBorder="0" applyAlignment="0" applyProtection="0"/>
    <xf numFmtId="0" fontId="73" fillId="0" borderId="0"/>
    <xf numFmtId="0" fontId="170" fillId="0" borderId="0"/>
    <xf numFmtId="0" fontId="73" fillId="0" borderId="0"/>
    <xf numFmtId="0" fontId="177" fillId="0" borderId="0" applyNumberFormat="0" applyFill="0" applyBorder="0" applyAlignment="0" applyProtection="0">
      <alignment vertical="top"/>
      <protection locked="0"/>
    </xf>
    <xf numFmtId="0" fontId="68" fillId="0" borderId="0"/>
    <xf numFmtId="0" fontId="68" fillId="0" borderId="0"/>
    <xf numFmtId="0" fontId="68" fillId="0" borderId="0"/>
    <xf numFmtId="0" fontId="68" fillId="0" borderId="0"/>
    <xf numFmtId="0" fontId="73" fillId="0" borderId="0"/>
    <xf numFmtId="0" fontId="170" fillId="0" borderId="0"/>
    <xf numFmtId="0" fontId="68" fillId="0" borderId="0"/>
    <xf numFmtId="0" fontId="68" fillId="0" borderId="0"/>
    <xf numFmtId="0" fontId="68" fillId="0" borderId="0"/>
    <xf numFmtId="0" fontId="68" fillId="0" borderId="0"/>
    <xf numFmtId="0" fontId="68" fillId="0" borderId="0"/>
    <xf numFmtId="0" fontId="68" fillId="0" borderId="0"/>
    <xf numFmtId="0" fontId="33" fillId="8" borderId="1" applyNumberFormat="0" applyAlignment="0" applyProtection="0"/>
    <xf numFmtId="0" fontId="42" fillId="16" borderId="1" applyNumberFormat="0" applyAlignment="0" applyProtection="0"/>
    <xf numFmtId="0" fontId="39" fillId="35" borderId="9" applyNumberFormat="0" applyAlignment="0" applyProtection="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44" fontId="79" fillId="0" borderId="0" applyFont="0" applyFill="0" applyBorder="0" applyAlignment="0" applyProtection="0"/>
    <xf numFmtId="0" fontId="68" fillId="0" borderId="0"/>
    <xf numFmtId="0" fontId="2" fillId="0" borderId="0"/>
    <xf numFmtId="0" fontId="15" fillId="26" borderId="0" applyNumberFormat="0" applyBorder="0" applyAlignment="0" applyProtection="0"/>
    <xf numFmtId="0" fontId="68" fillId="0" borderId="0"/>
    <xf numFmtId="0" fontId="68" fillId="0" borderId="0"/>
    <xf numFmtId="0" fontId="5" fillId="0" borderId="0"/>
    <xf numFmtId="0" fontId="2" fillId="0" borderId="0"/>
  </cellStyleXfs>
  <cellXfs count="109">
    <xf numFmtId="0" fontId="0" fillId="0" borderId="0" xfId="0"/>
    <xf numFmtId="0" fontId="2" fillId="0" borderId="0" xfId="754"/>
    <xf numFmtId="0" fontId="3" fillId="0" borderId="0" xfId="754" applyFont="1" applyAlignment="1">
      <alignment horizontal="right" vertical="top"/>
    </xf>
    <xf numFmtId="0" fontId="2" fillId="0" borderId="0" xfId="754" applyAlignment="1">
      <alignment horizontal="right"/>
    </xf>
    <xf numFmtId="0" fontId="7" fillId="0" borderId="0" xfId="0" applyFont="1"/>
    <xf numFmtId="0" fontId="7" fillId="0" borderId="0" xfId="0" applyFont="1" applyAlignment="1">
      <alignment vertical="top" wrapText="1"/>
    </xf>
    <xf numFmtId="0" fontId="7" fillId="0" borderId="0" xfId="0" applyFont="1" applyAlignment="1">
      <alignment horizontal="center"/>
    </xf>
    <xf numFmtId="0" fontId="7" fillId="0" borderId="0" xfId="0" applyFont="1" applyAlignment="1">
      <alignment horizontal="right"/>
    </xf>
    <xf numFmtId="0" fontId="7" fillId="0" borderId="0" xfId="0" applyFont="1" applyAlignment="1">
      <alignment horizontal="center" wrapText="1"/>
    </xf>
    <xf numFmtId="0" fontId="7" fillId="0" borderId="0" xfId="0" applyFont="1" applyAlignment="1">
      <alignment horizontal="justify"/>
    </xf>
    <xf numFmtId="0" fontId="3" fillId="0" borderId="0" xfId="775" applyFont="1" applyAlignment="1">
      <alignment horizontal="left" vertical="top"/>
    </xf>
    <xf numFmtId="0" fontId="3" fillId="0" borderId="0" xfId="775" applyFont="1" applyAlignment="1">
      <alignment wrapText="1"/>
    </xf>
    <xf numFmtId="168" fontId="3" fillId="0" borderId="0" xfId="775" applyNumberFormat="1" applyFont="1"/>
    <xf numFmtId="0" fontId="2" fillId="0" borderId="0" xfId="775" applyFont="1"/>
    <xf numFmtId="0" fontId="3" fillId="0" borderId="0" xfId="775" applyFont="1" applyAlignment="1">
      <alignment horizontal="right" vertical="top"/>
    </xf>
    <xf numFmtId="0" fontId="2" fillId="0" borderId="0" xfId="775" applyFont="1" applyAlignment="1">
      <alignment horizontal="right"/>
    </xf>
    <xf numFmtId="0" fontId="2" fillId="0" borderId="0" xfId="775" applyFont="1" applyAlignment="1">
      <alignment horizontal="right" vertical="top"/>
    </xf>
    <xf numFmtId="0" fontId="2" fillId="0" borderId="17" xfId="775" applyFont="1" applyBorder="1" applyAlignment="1">
      <alignment wrapText="1"/>
    </xf>
    <xf numFmtId="168" fontId="2" fillId="0" borderId="17" xfId="775" applyNumberFormat="1" applyFont="1" applyBorder="1"/>
    <xf numFmtId="168" fontId="2" fillId="0" borderId="0" xfId="775" applyNumberFormat="1" applyFont="1"/>
    <xf numFmtId="0" fontId="2" fillId="0" borderId="0" xfId="775" applyFont="1" applyAlignment="1">
      <alignment wrapText="1"/>
    </xf>
    <xf numFmtId="0" fontId="3" fillId="0" borderId="0" xfId="754" applyFont="1" applyAlignment="1">
      <alignment horizontal="left" vertical="top" wrapText="1"/>
    </xf>
    <xf numFmtId="0" fontId="2" fillId="0" borderId="0" xfId="754" applyAlignment="1">
      <alignment vertical="top"/>
    </xf>
    <xf numFmtId="0" fontId="3" fillId="0" borderId="16" xfId="754" applyFont="1" applyBorder="1" applyAlignment="1">
      <alignment horizontal="left" vertical="top" wrapText="1"/>
    </xf>
    <xf numFmtId="0" fontId="2" fillId="0" borderId="16" xfId="754" applyBorder="1" applyAlignment="1">
      <alignment horizontal="right" vertical="top"/>
    </xf>
    <xf numFmtId="167" fontId="2" fillId="0" borderId="0" xfId="754" applyNumberFormat="1" applyAlignment="1">
      <alignment vertical="top"/>
    </xf>
    <xf numFmtId="0" fontId="11" fillId="0" borderId="0" xfId="0" applyFont="1" applyAlignment="1">
      <alignment horizontal="justify"/>
    </xf>
    <xf numFmtId="0" fontId="7" fillId="0" borderId="0" xfId="0" applyFont="1" applyAlignment="1">
      <alignment vertical="top"/>
    </xf>
    <xf numFmtId="0" fontId="9" fillId="0" borderId="0" xfId="0" applyFont="1"/>
    <xf numFmtId="0" fontId="12" fillId="0" borderId="0" xfId="0" applyFont="1" applyAlignment="1">
      <alignment horizontal="left" indent="1"/>
    </xf>
    <xf numFmtId="0" fontId="9" fillId="0" borderId="0" xfId="0" applyFont="1" applyAlignment="1">
      <alignment horizontal="right" vertical="top"/>
    </xf>
    <xf numFmtId="0" fontId="13" fillId="0" borderId="0" xfId="0" applyFont="1" applyAlignment="1">
      <alignment horizontal="justify"/>
    </xf>
    <xf numFmtId="0" fontId="13" fillId="0" borderId="0" xfId="0" applyFont="1" applyAlignment="1">
      <alignment horizontal="left" vertical="top" wrapText="1"/>
    </xf>
    <xf numFmtId="0" fontId="7" fillId="0" borderId="0" xfId="0" applyFont="1" applyAlignment="1">
      <alignment horizontal="left" vertical="top" wrapText="1"/>
    </xf>
    <xf numFmtId="167" fontId="2" fillId="0" borderId="0" xfId="0" applyNumberFormat="1" applyFont="1" applyAlignment="1">
      <alignment horizontal="right" vertical="top"/>
    </xf>
    <xf numFmtId="3" fontId="2" fillId="0" borderId="0" xfId="776" applyNumberFormat="1" applyAlignment="1">
      <alignment horizontal="center"/>
    </xf>
    <xf numFmtId="167" fontId="2" fillId="0" borderId="0" xfId="776" applyNumberFormat="1" applyAlignment="1">
      <alignment horizontal="right" vertical="top"/>
    </xf>
    <xf numFmtId="0" fontId="7" fillId="0" borderId="0" xfId="0" applyFont="1" applyAlignment="1">
      <alignment horizontal="right" vertical="top"/>
    </xf>
    <xf numFmtId="168" fontId="2" fillId="0" borderId="0" xfId="754" applyNumberFormat="1" applyAlignment="1">
      <alignment horizontal="right"/>
    </xf>
    <xf numFmtId="168" fontId="2" fillId="0" borderId="0" xfId="754" applyNumberFormat="1" applyAlignment="1" applyProtection="1">
      <alignment horizontal="right"/>
      <protection locked="0"/>
    </xf>
    <xf numFmtId="0" fontId="39" fillId="0" borderId="0" xfId="0" applyFont="1" applyAlignment="1">
      <alignment horizontal="left" vertical="top" wrapText="1"/>
    </xf>
    <xf numFmtId="0" fontId="2" fillId="0" borderId="0" xfId="776" applyAlignment="1">
      <alignment horizontal="center"/>
    </xf>
    <xf numFmtId="0" fontId="7" fillId="0" borderId="0" xfId="0" applyFont="1" applyAlignment="1">
      <alignment horizontal="right" wrapText="1"/>
    </xf>
    <xf numFmtId="170" fontId="2" fillId="0" borderId="0" xfId="754" applyNumberFormat="1" applyAlignment="1">
      <alignment horizontal="right"/>
    </xf>
    <xf numFmtId="0" fontId="7" fillId="0" borderId="0" xfId="0" applyFont="1" applyAlignment="1">
      <alignment horizontal="left" vertical="center" wrapText="1"/>
    </xf>
    <xf numFmtId="0" fontId="2" fillId="0" borderId="0" xfId="995" applyAlignment="1">
      <alignment horizontal="center" readingOrder="1"/>
    </xf>
    <xf numFmtId="1" fontId="2" fillId="0" borderId="0" xfId="995" applyNumberFormat="1" applyAlignment="1">
      <alignment horizontal="center"/>
    </xf>
    <xf numFmtId="0" fontId="82" fillId="0" borderId="0" xfId="1200" applyFont="1" applyAlignment="1">
      <alignment horizontal="left" vertical="center"/>
    </xf>
    <xf numFmtId="0" fontId="82" fillId="0" borderId="0" xfId="1200" applyFont="1" applyAlignment="1">
      <alignment horizontal="left" vertical="center" wrapText="1"/>
    </xf>
    <xf numFmtId="0" fontId="82" fillId="55" borderId="18" xfId="1200" applyFont="1" applyFill="1" applyBorder="1" applyAlignment="1">
      <alignment horizontal="left" vertical="center"/>
    </xf>
    <xf numFmtId="0" fontId="93" fillId="55" borderId="18" xfId="1200" applyFont="1" applyFill="1" applyBorder="1" applyAlignment="1">
      <alignment horizontal="left" vertical="center"/>
    </xf>
    <xf numFmtId="0" fontId="82" fillId="55" borderId="18" xfId="1200" applyFont="1" applyFill="1" applyBorder="1" applyAlignment="1">
      <alignment horizontal="right" vertical="center"/>
    </xf>
    <xf numFmtId="0" fontId="82" fillId="0" borderId="0" xfId="1200" applyFont="1" applyAlignment="1">
      <alignment horizontal="center" vertical="center"/>
    </xf>
    <xf numFmtId="49" fontId="82" fillId="0" borderId="0" xfId="1200" applyNumberFormat="1" applyFont="1" applyAlignment="1">
      <alignment vertical="center" wrapText="1"/>
    </xf>
    <xf numFmtId="168" fontId="82" fillId="0" borderId="0" xfId="1200" applyNumberFormat="1" applyFont="1" applyAlignment="1">
      <alignment vertical="center"/>
    </xf>
    <xf numFmtId="0" fontId="93" fillId="55" borderId="18" xfId="1200" applyFont="1" applyFill="1" applyBorder="1" applyAlignment="1">
      <alignment horizontal="center" vertical="center"/>
    </xf>
    <xf numFmtId="168" fontId="82" fillId="55" borderId="18" xfId="1200" applyNumberFormat="1" applyFont="1" applyFill="1" applyBorder="1" applyAlignment="1">
      <alignment horizontal="right" vertical="center"/>
    </xf>
    <xf numFmtId="0" fontId="93" fillId="0" borderId="0" xfId="1200" applyFont="1" applyAlignment="1">
      <alignment horizontal="right" vertical="center"/>
    </xf>
    <xf numFmtId="0" fontId="94" fillId="0" borderId="0" xfId="0" applyFont="1" applyAlignment="1">
      <alignment horizontal="left" vertical="center" wrapText="1"/>
    </xf>
    <xf numFmtId="168" fontId="93" fillId="0" borderId="0" xfId="1200" applyNumberFormat="1" applyFont="1" applyAlignment="1">
      <alignment vertical="center"/>
    </xf>
    <xf numFmtId="0" fontId="82" fillId="0" borderId="0" xfId="1200" applyFont="1" applyAlignment="1">
      <alignment vertical="top" wrapText="1"/>
    </xf>
    <xf numFmtId="0" fontId="8" fillId="0" borderId="0" xfId="0" applyFont="1" applyAlignment="1">
      <alignment horizontal="left" vertical="top" wrapText="1"/>
    </xf>
    <xf numFmtId="1" fontId="2" fillId="0" borderId="0" xfId="776" applyNumberFormat="1" applyAlignment="1">
      <alignment horizontal="center"/>
    </xf>
    <xf numFmtId="49" fontId="2" fillId="0" borderId="0" xfId="0" applyNumberFormat="1" applyFont="1" applyAlignment="1">
      <alignment horizontal="left" vertical="top" wrapText="1"/>
    </xf>
    <xf numFmtId="0" fontId="2" fillId="0" borderId="0" xfId="0" applyFont="1" applyAlignment="1">
      <alignment horizontal="center"/>
    </xf>
    <xf numFmtId="0" fontId="2" fillId="0" borderId="0" xfId="0" applyFont="1" applyAlignment="1">
      <alignment horizontal="left" vertical="top" wrapText="1"/>
    </xf>
    <xf numFmtId="0" fontId="2" fillId="0" borderId="0" xfId="776" applyAlignment="1">
      <alignment horizontal="left" vertical="center" wrapText="1"/>
    </xf>
    <xf numFmtId="0" fontId="7" fillId="0" borderId="0" xfId="0" applyFont="1" applyAlignment="1">
      <alignment horizontal="center" wrapText="1" readingOrder="1"/>
    </xf>
    <xf numFmtId="0" fontId="2" fillId="0" borderId="0" xfId="0" applyFont="1" applyAlignment="1">
      <alignment horizontal="center" wrapText="1"/>
    </xf>
    <xf numFmtId="0" fontId="2" fillId="0" borderId="0" xfId="0" applyFont="1" applyAlignment="1">
      <alignment horizontal="center" wrapText="1" readingOrder="1"/>
    </xf>
    <xf numFmtId="49" fontId="103" fillId="0" borderId="0" xfId="997" applyFont="1" applyAlignment="1">
      <alignment horizontal="left" vertical="top" wrapText="1" readingOrder="1"/>
    </xf>
    <xf numFmtId="168" fontId="103" fillId="0" borderId="0" xfId="997" applyNumberFormat="1" applyFont="1" applyAlignment="1">
      <alignment horizontal="right"/>
    </xf>
    <xf numFmtId="0" fontId="103" fillId="0" borderId="0" xfId="754" applyFont="1" applyAlignment="1">
      <alignment horizontal="right" vertical="top"/>
    </xf>
    <xf numFmtId="49" fontId="103" fillId="0" borderId="0" xfId="997" applyFont="1" applyAlignment="1">
      <alignment horizontal="right" vertical="top" wrapText="1" readingOrder="1"/>
    </xf>
    <xf numFmtId="49" fontId="103" fillId="0" borderId="0" xfId="997" applyFont="1" applyAlignment="1">
      <alignment horizontal="center" wrapText="1" readingOrder="1"/>
    </xf>
    <xf numFmtId="49" fontId="103" fillId="0" borderId="0" xfId="997" applyFont="1" applyAlignment="1">
      <alignment horizontal="right" wrapText="1" readingOrder="1"/>
    </xf>
    <xf numFmtId="49" fontId="103" fillId="0" borderId="0" xfId="754" applyNumberFormat="1" applyFont="1" applyAlignment="1">
      <alignment horizontal="right" vertical="top"/>
    </xf>
    <xf numFmtId="0" fontId="2" fillId="0" borderId="0" xfId="864" applyFont="1" applyAlignment="1">
      <alignment horizontal="center"/>
    </xf>
    <xf numFmtId="0" fontId="7" fillId="0" borderId="0" xfId="0" applyFont="1" applyAlignment="1">
      <alignment horizontal="center" readingOrder="1"/>
    </xf>
    <xf numFmtId="49" fontId="104" fillId="0" borderId="0" xfId="997" applyFont="1" applyAlignment="1">
      <alignment horizontal="center" wrapText="1" readingOrder="1"/>
    </xf>
    <xf numFmtId="0" fontId="105" fillId="0" borderId="0" xfId="0" applyFont="1" applyAlignment="1">
      <alignment horizontal="center"/>
    </xf>
    <xf numFmtId="0" fontId="106" fillId="0" borderId="0" xfId="0" applyFont="1" applyAlignment="1">
      <alignment horizontal="center"/>
    </xf>
    <xf numFmtId="0" fontId="2" fillId="0" borderId="0" xfId="776" applyAlignment="1">
      <alignment horizontal="center" readingOrder="1"/>
    </xf>
    <xf numFmtId="0" fontId="2" fillId="0" borderId="0" xfId="0" applyFont="1" applyAlignment="1">
      <alignment horizontal="right" wrapText="1"/>
    </xf>
    <xf numFmtId="168" fontId="95" fillId="0" borderId="0" xfId="754" applyNumberFormat="1" applyFont="1" applyAlignment="1">
      <alignment horizontal="right"/>
    </xf>
    <xf numFmtId="0" fontId="98" fillId="0" borderId="0" xfId="754" applyFont="1" applyAlignment="1">
      <alignment horizontal="right"/>
    </xf>
    <xf numFmtId="0" fontId="2" fillId="0" borderId="0" xfId="995" applyAlignment="1">
      <alignment horizontal="right" vertical="top"/>
    </xf>
    <xf numFmtId="0" fontId="2" fillId="0" borderId="0" xfId="995" applyAlignment="1">
      <alignment horizontal="left" vertical="center"/>
    </xf>
    <xf numFmtId="168" fontId="5" fillId="0" borderId="0" xfId="995" applyNumberFormat="1" applyFont="1" applyAlignment="1">
      <alignment horizontal="right"/>
    </xf>
    <xf numFmtId="0" fontId="2" fillId="0" borderId="0" xfId="776" applyAlignment="1">
      <alignment horizontal="right" vertical="center"/>
    </xf>
    <xf numFmtId="168" fontId="2" fillId="65" borderId="19" xfId="1271" applyNumberFormat="1" applyFont="1" applyFill="1" applyAlignment="1">
      <alignment horizontal="right"/>
      <protection locked="0"/>
    </xf>
    <xf numFmtId="0" fontId="2" fillId="0" borderId="0" xfId="0" applyFont="1" applyAlignment="1">
      <alignment horizontal="left"/>
    </xf>
    <xf numFmtId="0" fontId="7" fillId="56" borderId="0" xfId="0" applyFont="1" applyFill="1"/>
    <xf numFmtId="0" fontId="2" fillId="56" borderId="0" xfId="754" applyFill="1" applyAlignment="1">
      <alignment horizontal="right"/>
    </xf>
    <xf numFmtId="1" fontId="2" fillId="0" borderId="0" xfId="864" applyNumberFormat="1" applyFont="1" applyAlignment="1">
      <alignment horizontal="center"/>
    </xf>
    <xf numFmtId="3" fontId="2" fillId="0" borderId="0" xfId="0" applyNumberFormat="1" applyFont="1" applyAlignment="1">
      <alignment horizontal="center"/>
    </xf>
    <xf numFmtId="1" fontId="2" fillId="0" borderId="0" xfId="997" applyNumberFormat="1" applyFont="1" applyAlignment="1">
      <alignment horizontal="center"/>
    </xf>
    <xf numFmtId="49" fontId="93" fillId="0" borderId="0" xfId="0" applyNumberFormat="1" applyFont="1" applyAlignment="1">
      <alignment vertical="top" wrapText="1"/>
    </xf>
    <xf numFmtId="0" fontId="93" fillId="0" borderId="0" xfId="0" applyFont="1"/>
    <xf numFmtId="4" fontId="93" fillId="0" borderId="0" xfId="0" applyNumberFormat="1" applyFont="1"/>
    <xf numFmtId="168" fontId="93" fillId="0" borderId="0" xfId="0" applyNumberFormat="1" applyFont="1"/>
    <xf numFmtId="49" fontId="126" fillId="0" borderId="0" xfId="0" applyNumberFormat="1" applyFont="1"/>
    <xf numFmtId="2" fontId="93" fillId="0" borderId="0" xfId="0" applyNumberFormat="1" applyFont="1" applyAlignment="1">
      <alignment vertical="top" wrapText="1"/>
    </xf>
    <xf numFmtId="0" fontId="2" fillId="0" borderId="0" xfId="1204" applyAlignment="1">
      <alignment vertical="top" wrapText="1"/>
    </xf>
    <xf numFmtId="0" fontId="2" fillId="0" borderId="0" xfId="993" applyAlignment="1">
      <alignment horizontal="center"/>
    </xf>
    <xf numFmtId="14" fontId="82" fillId="0" borderId="0" xfId="1200" applyNumberFormat="1" applyFont="1" applyAlignment="1">
      <alignment horizontal="right" vertical="center" wrapText="1"/>
    </xf>
    <xf numFmtId="0" fontId="93" fillId="0" borderId="0" xfId="1200" applyFont="1" applyAlignment="1">
      <alignment horizontal="left" vertical="center"/>
    </xf>
    <xf numFmtId="0" fontId="82" fillId="0" borderId="0" xfId="1200" applyFont="1" applyAlignment="1">
      <alignment horizontal="left" vertical="center" wrapText="1"/>
    </xf>
    <xf numFmtId="0" fontId="77" fillId="0" borderId="0" xfId="0" applyFont="1" applyAlignment="1">
      <alignment horizontal="left" wrapText="1"/>
    </xf>
  </cellXfs>
  <cellStyles count="1941">
    <cellStyle name="20 % – Poudarek1 2" xfId="1013" xr:uid="{00000000-0005-0000-0000-000000000000}"/>
    <cellStyle name="20 % – Poudarek1 2 2" xfId="1422" xr:uid="{43B929D3-646F-4CA8-A50B-8FF816EDC397}"/>
    <cellStyle name="20 % – Poudarek1 2 3" xfId="1361" xr:uid="{3A45C373-306E-4086-91E8-0897E261E1AD}"/>
    <cellStyle name="20 % – Poudarek1 3" xfId="1516" xr:uid="{092AEE91-DC99-43B7-AE60-B9BA17AE89A7}"/>
    <cellStyle name="20 % – Poudarek1 3 2" xfId="1569" xr:uid="{AA4E040B-02EA-4B80-B439-F6FD9145DC99}"/>
    <cellStyle name="20 % – Poudarek2 2" xfId="1014" xr:uid="{00000000-0005-0000-0000-000001000000}"/>
    <cellStyle name="20 % – Poudarek2 2 2" xfId="1426" xr:uid="{36FD1721-C250-4984-9EAB-C94E738D18CB}"/>
    <cellStyle name="20 % – Poudarek2 2 3" xfId="1365" xr:uid="{EB52CD58-5E92-46CB-ADB8-C3DE873D9636}"/>
    <cellStyle name="20 % – Poudarek2 3" xfId="1520" xr:uid="{21E4F771-BD10-44A6-B5A1-C3D365CCEA6C}"/>
    <cellStyle name="20 % – Poudarek2 3 2" xfId="1570" xr:uid="{FF939417-4D3A-48B1-80CF-75CA60DFB519}"/>
    <cellStyle name="20 % – Poudarek3 2" xfId="1015" xr:uid="{00000000-0005-0000-0000-000002000000}"/>
    <cellStyle name="20 % – Poudarek3 2 2" xfId="1430" xr:uid="{AF97B56C-AB9F-4410-9096-18EDD4A2F51E}"/>
    <cellStyle name="20 % – Poudarek3 2 3" xfId="1369" xr:uid="{6572054F-85A5-4C4D-900A-D1795CC3FE08}"/>
    <cellStyle name="20 % – Poudarek3 3" xfId="1524" xr:uid="{62C2BC01-8A72-4B68-97D0-184E48AF6FA5}"/>
    <cellStyle name="20 % – Poudarek3 3 2" xfId="1571" xr:uid="{B7623156-BF3F-4216-B94A-5C630F0210E1}"/>
    <cellStyle name="20 % – Poudarek4 2" xfId="1016" xr:uid="{00000000-0005-0000-0000-000003000000}"/>
    <cellStyle name="20 % – Poudarek4 2 2" xfId="1434" xr:uid="{637B21F7-C26A-42CE-A966-DD2B18E05DCB}"/>
    <cellStyle name="20 % – Poudarek4 2 3" xfId="1373" xr:uid="{97AE5374-36FD-4912-8F64-3CE0B346E33D}"/>
    <cellStyle name="20 % – Poudarek4 3" xfId="1528" xr:uid="{A90D889F-77D7-419B-BBBB-C49746305B9C}"/>
    <cellStyle name="20 % – Poudarek4 3 2" xfId="1572" xr:uid="{93DDB62D-C06F-4C1F-B761-3A10B6546257}"/>
    <cellStyle name="20 % – Poudarek5 2" xfId="1017" xr:uid="{00000000-0005-0000-0000-000004000000}"/>
    <cellStyle name="20 % – Poudarek5 2 2" xfId="1438" xr:uid="{B7985ACE-DAFD-4F48-885F-B8EC48258CB2}"/>
    <cellStyle name="20 % – Poudarek5 2 3" xfId="1377" xr:uid="{17E4CF12-8C5C-4B42-B405-88D54A3A8DFE}"/>
    <cellStyle name="20 % – Poudarek5 3" xfId="1532" xr:uid="{5EA21904-5346-4D2D-9FFF-1FCD67E7CB0F}"/>
    <cellStyle name="20 % – Poudarek5 3 2" xfId="1573" xr:uid="{89EEB293-8FD1-4FC7-837B-94BEAB0F9D90}"/>
    <cellStyle name="20 % – Poudarek6 2" xfId="1018" xr:uid="{00000000-0005-0000-0000-000005000000}"/>
    <cellStyle name="20 % – Poudarek6 2 2" xfId="1442" xr:uid="{EB7B6FD5-F28E-423F-BD21-402A6C5ACC55}"/>
    <cellStyle name="20 % – Poudarek6 2 3" xfId="1381" xr:uid="{31FD8041-1EFE-4C46-A73B-EB112C5D75E8}"/>
    <cellStyle name="20 % – Poudarek6 3" xfId="1536" xr:uid="{C22587FB-5451-49D8-9862-F8E97DCABD22}"/>
    <cellStyle name="20 % – Poudarek6 3 2" xfId="1574" xr:uid="{E5B802EE-D0B9-44A3-BCFA-8175FE2B401B}"/>
    <cellStyle name="20% - Accent1" xfId="1019" xr:uid="{00000000-0005-0000-0000-000006000000}"/>
    <cellStyle name="20% - Accent1 2" xfId="1" xr:uid="{00000000-0005-0000-0000-000007000000}"/>
    <cellStyle name="20% - Accent1 2 2" xfId="2" xr:uid="{00000000-0005-0000-0000-000008000000}"/>
    <cellStyle name="20% - Accent1 2 3" xfId="3" xr:uid="{00000000-0005-0000-0000-000009000000}"/>
    <cellStyle name="20% - Accent1 2 4" xfId="4" xr:uid="{00000000-0005-0000-0000-00000A000000}"/>
    <cellStyle name="20% - Accent1 2 5" xfId="5" xr:uid="{00000000-0005-0000-0000-00000B000000}"/>
    <cellStyle name="20% - Accent1 2 6" xfId="6" xr:uid="{00000000-0005-0000-0000-00000C000000}"/>
    <cellStyle name="20% - Accent1 2 7" xfId="7" xr:uid="{00000000-0005-0000-0000-00000D000000}"/>
    <cellStyle name="20% - Accent1 2_B" xfId="8" xr:uid="{00000000-0005-0000-0000-00000E000000}"/>
    <cellStyle name="20% - Accent1 3" xfId="9" xr:uid="{00000000-0005-0000-0000-00000F000000}"/>
    <cellStyle name="20% - Accent1 3 2" xfId="10" xr:uid="{00000000-0005-0000-0000-000010000000}"/>
    <cellStyle name="20% - Accent1 3 3" xfId="11" xr:uid="{00000000-0005-0000-0000-000011000000}"/>
    <cellStyle name="20% - Accent1 3 4" xfId="12" xr:uid="{00000000-0005-0000-0000-000012000000}"/>
    <cellStyle name="20% - Accent1 3 5" xfId="13" xr:uid="{00000000-0005-0000-0000-000013000000}"/>
    <cellStyle name="20% - Accent1 3 6" xfId="14" xr:uid="{00000000-0005-0000-0000-000014000000}"/>
    <cellStyle name="20% - Accent1 3 7" xfId="15" xr:uid="{00000000-0005-0000-0000-000015000000}"/>
    <cellStyle name="20% - Accent1 3_B" xfId="16" xr:uid="{00000000-0005-0000-0000-000016000000}"/>
    <cellStyle name="20% - Accent1 4" xfId="17" xr:uid="{00000000-0005-0000-0000-000017000000}"/>
    <cellStyle name="20% - Accent1 4 2" xfId="18" xr:uid="{00000000-0005-0000-0000-000018000000}"/>
    <cellStyle name="20% - Accent1 4 3" xfId="19" xr:uid="{00000000-0005-0000-0000-000019000000}"/>
    <cellStyle name="20% - Accent1 4 4" xfId="20" xr:uid="{00000000-0005-0000-0000-00001A000000}"/>
    <cellStyle name="20% - Accent1 4 5" xfId="21" xr:uid="{00000000-0005-0000-0000-00001B000000}"/>
    <cellStyle name="20% - Accent1 4 6" xfId="22" xr:uid="{00000000-0005-0000-0000-00001C000000}"/>
    <cellStyle name="20% - Accent1 4 7" xfId="23" xr:uid="{00000000-0005-0000-0000-00001D000000}"/>
    <cellStyle name="20% - Accent1 4_B" xfId="24" xr:uid="{00000000-0005-0000-0000-00001E000000}"/>
    <cellStyle name="20% - Accent1 5" xfId="25" xr:uid="{00000000-0005-0000-0000-00001F000000}"/>
    <cellStyle name="20% - Accent1 5 2" xfId="26" xr:uid="{00000000-0005-0000-0000-000020000000}"/>
    <cellStyle name="20% - Accent1 5 3" xfId="27" xr:uid="{00000000-0005-0000-0000-000021000000}"/>
    <cellStyle name="20% - Accent1 5 4" xfId="28" xr:uid="{00000000-0005-0000-0000-000022000000}"/>
    <cellStyle name="20% - Accent1 5 5" xfId="29" xr:uid="{00000000-0005-0000-0000-000023000000}"/>
    <cellStyle name="20% - Accent1 5 6" xfId="30" xr:uid="{00000000-0005-0000-0000-000024000000}"/>
    <cellStyle name="20% - Accent1 5 7" xfId="31" xr:uid="{00000000-0005-0000-0000-000025000000}"/>
    <cellStyle name="20% - Accent1 5_B" xfId="32" xr:uid="{00000000-0005-0000-0000-000026000000}"/>
    <cellStyle name="20% - Accent2" xfId="1020" xr:uid="{00000000-0005-0000-0000-000027000000}"/>
    <cellStyle name="20% - Accent2 2" xfId="33" xr:uid="{00000000-0005-0000-0000-000028000000}"/>
    <cellStyle name="20% - Accent2 2 2" xfId="34" xr:uid="{00000000-0005-0000-0000-000029000000}"/>
    <cellStyle name="20% - Accent2 2 3" xfId="35" xr:uid="{00000000-0005-0000-0000-00002A000000}"/>
    <cellStyle name="20% - Accent2 2 4" xfId="36" xr:uid="{00000000-0005-0000-0000-00002B000000}"/>
    <cellStyle name="20% - Accent2 2 5" xfId="37" xr:uid="{00000000-0005-0000-0000-00002C000000}"/>
    <cellStyle name="20% - Accent2 2 6" xfId="38" xr:uid="{00000000-0005-0000-0000-00002D000000}"/>
    <cellStyle name="20% - Accent2 2 7" xfId="39" xr:uid="{00000000-0005-0000-0000-00002E000000}"/>
    <cellStyle name="20% - Accent2 2_B" xfId="40" xr:uid="{00000000-0005-0000-0000-00002F000000}"/>
    <cellStyle name="20% - Accent2 3" xfId="41" xr:uid="{00000000-0005-0000-0000-000030000000}"/>
    <cellStyle name="20% - Accent2 3 2" xfId="42" xr:uid="{00000000-0005-0000-0000-000031000000}"/>
    <cellStyle name="20% - Accent2 3 3" xfId="43" xr:uid="{00000000-0005-0000-0000-000032000000}"/>
    <cellStyle name="20% - Accent2 3 4" xfId="44" xr:uid="{00000000-0005-0000-0000-000033000000}"/>
    <cellStyle name="20% - Accent2 3 5" xfId="45" xr:uid="{00000000-0005-0000-0000-000034000000}"/>
    <cellStyle name="20% - Accent2 3 6" xfId="46" xr:uid="{00000000-0005-0000-0000-000035000000}"/>
    <cellStyle name="20% - Accent2 3 7" xfId="47" xr:uid="{00000000-0005-0000-0000-000036000000}"/>
    <cellStyle name="20% - Accent2 3_B" xfId="48" xr:uid="{00000000-0005-0000-0000-000037000000}"/>
    <cellStyle name="20% - Accent2 4" xfId="49" xr:uid="{00000000-0005-0000-0000-000038000000}"/>
    <cellStyle name="20% - Accent2 4 2" xfId="50" xr:uid="{00000000-0005-0000-0000-000039000000}"/>
    <cellStyle name="20% - Accent2 4 3" xfId="51" xr:uid="{00000000-0005-0000-0000-00003A000000}"/>
    <cellStyle name="20% - Accent2 4 4" xfId="52" xr:uid="{00000000-0005-0000-0000-00003B000000}"/>
    <cellStyle name="20% - Accent2 4 5" xfId="53" xr:uid="{00000000-0005-0000-0000-00003C000000}"/>
    <cellStyle name="20% - Accent2 4 6" xfId="54" xr:uid="{00000000-0005-0000-0000-00003D000000}"/>
    <cellStyle name="20% - Accent2 4 7" xfId="55" xr:uid="{00000000-0005-0000-0000-00003E000000}"/>
    <cellStyle name="20% - Accent2 4_B" xfId="56" xr:uid="{00000000-0005-0000-0000-00003F000000}"/>
    <cellStyle name="20% - Accent2 5" xfId="57" xr:uid="{00000000-0005-0000-0000-000040000000}"/>
    <cellStyle name="20% - Accent2 5 2" xfId="58" xr:uid="{00000000-0005-0000-0000-000041000000}"/>
    <cellStyle name="20% - Accent2 5 3" xfId="59" xr:uid="{00000000-0005-0000-0000-000042000000}"/>
    <cellStyle name="20% - Accent2 5 4" xfId="60" xr:uid="{00000000-0005-0000-0000-000043000000}"/>
    <cellStyle name="20% - Accent2 5 5" xfId="61" xr:uid="{00000000-0005-0000-0000-000044000000}"/>
    <cellStyle name="20% - Accent2 5 6" xfId="62" xr:uid="{00000000-0005-0000-0000-000045000000}"/>
    <cellStyle name="20% - Accent2 5 7" xfId="63" xr:uid="{00000000-0005-0000-0000-000046000000}"/>
    <cellStyle name="20% - Accent2 5_B" xfId="64" xr:uid="{00000000-0005-0000-0000-000047000000}"/>
    <cellStyle name="20% - Accent3" xfId="1021" xr:uid="{00000000-0005-0000-0000-000048000000}"/>
    <cellStyle name="20% - Accent3 2" xfId="65" xr:uid="{00000000-0005-0000-0000-000049000000}"/>
    <cellStyle name="20% - Accent3 2 2" xfId="66" xr:uid="{00000000-0005-0000-0000-00004A000000}"/>
    <cellStyle name="20% - Accent3 2 3" xfId="67" xr:uid="{00000000-0005-0000-0000-00004B000000}"/>
    <cellStyle name="20% - Accent3 2 4" xfId="68" xr:uid="{00000000-0005-0000-0000-00004C000000}"/>
    <cellStyle name="20% - Accent3 2 5" xfId="69" xr:uid="{00000000-0005-0000-0000-00004D000000}"/>
    <cellStyle name="20% - Accent3 2 6" xfId="70" xr:uid="{00000000-0005-0000-0000-00004E000000}"/>
    <cellStyle name="20% - Accent3 2 7" xfId="71" xr:uid="{00000000-0005-0000-0000-00004F000000}"/>
    <cellStyle name="20% - Accent3 2_B" xfId="72" xr:uid="{00000000-0005-0000-0000-000050000000}"/>
    <cellStyle name="20% - Accent3 3" xfId="73" xr:uid="{00000000-0005-0000-0000-000051000000}"/>
    <cellStyle name="20% - Accent3 3 2" xfId="74" xr:uid="{00000000-0005-0000-0000-000052000000}"/>
    <cellStyle name="20% - Accent3 3 3" xfId="75" xr:uid="{00000000-0005-0000-0000-000053000000}"/>
    <cellStyle name="20% - Accent3 3 4" xfId="76" xr:uid="{00000000-0005-0000-0000-000054000000}"/>
    <cellStyle name="20% - Accent3 3 5" xfId="77" xr:uid="{00000000-0005-0000-0000-000055000000}"/>
    <cellStyle name="20% - Accent3 3 6" xfId="78" xr:uid="{00000000-0005-0000-0000-000056000000}"/>
    <cellStyle name="20% - Accent3 3 7" xfId="79" xr:uid="{00000000-0005-0000-0000-000057000000}"/>
    <cellStyle name="20% - Accent3 3_B" xfId="80" xr:uid="{00000000-0005-0000-0000-000058000000}"/>
    <cellStyle name="20% - Accent3 4" xfId="81" xr:uid="{00000000-0005-0000-0000-000059000000}"/>
    <cellStyle name="20% - Accent3 4 2" xfId="82" xr:uid="{00000000-0005-0000-0000-00005A000000}"/>
    <cellStyle name="20% - Accent3 4 3" xfId="83" xr:uid="{00000000-0005-0000-0000-00005B000000}"/>
    <cellStyle name="20% - Accent3 4 4" xfId="84" xr:uid="{00000000-0005-0000-0000-00005C000000}"/>
    <cellStyle name="20% - Accent3 4 5" xfId="85" xr:uid="{00000000-0005-0000-0000-00005D000000}"/>
    <cellStyle name="20% - Accent3 4 6" xfId="86" xr:uid="{00000000-0005-0000-0000-00005E000000}"/>
    <cellStyle name="20% - Accent3 4 7" xfId="87" xr:uid="{00000000-0005-0000-0000-00005F000000}"/>
    <cellStyle name="20% - Accent3 4_B" xfId="88" xr:uid="{00000000-0005-0000-0000-000060000000}"/>
    <cellStyle name="20% - Accent3 5" xfId="89" xr:uid="{00000000-0005-0000-0000-000061000000}"/>
    <cellStyle name="20% - Accent3 5 2" xfId="90" xr:uid="{00000000-0005-0000-0000-000062000000}"/>
    <cellStyle name="20% - Accent3 5 3" xfId="91" xr:uid="{00000000-0005-0000-0000-000063000000}"/>
    <cellStyle name="20% - Accent3 5 4" xfId="92" xr:uid="{00000000-0005-0000-0000-000064000000}"/>
    <cellStyle name="20% - Accent3 5 5" xfId="93" xr:uid="{00000000-0005-0000-0000-000065000000}"/>
    <cellStyle name="20% - Accent3 5 6" xfId="94" xr:uid="{00000000-0005-0000-0000-000066000000}"/>
    <cellStyle name="20% - Accent3 5 7" xfId="95" xr:uid="{00000000-0005-0000-0000-000067000000}"/>
    <cellStyle name="20% - Accent3 5_B" xfId="96" xr:uid="{00000000-0005-0000-0000-000068000000}"/>
    <cellStyle name="20% - Accent4" xfId="1022" xr:uid="{00000000-0005-0000-0000-000069000000}"/>
    <cellStyle name="20% - Accent4 2" xfId="97" xr:uid="{00000000-0005-0000-0000-00006A000000}"/>
    <cellStyle name="20% - Accent4 2 2" xfId="98" xr:uid="{00000000-0005-0000-0000-00006B000000}"/>
    <cellStyle name="20% - Accent4 2 3" xfId="99" xr:uid="{00000000-0005-0000-0000-00006C000000}"/>
    <cellStyle name="20% - Accent4 2 4" xfId="100" xr:uid="{00000000-0005-0000-0000-00006D000000}"/>
    <cellStyle name="20% - Accent4 2 5" xfId="101" xr:uid="{00000000-0005-0000-0000-00006E000000}"/>
    <cellStyle name="20% - Accent4 2 6" xfId="102" xr:uid="{00000000-0005-0000-0000-00006F000000}"/>
    <cellStyle name="20% - Accent4 2 7" xfId="103" xr:uid="{00000000-0005-0000-0000-000070000000}"/>
    <cellStyle name="20% - Accent4 2_B" xfId="104" xr:uid="{00000000-0005-0000-0000-000071000000}"/>
    <cellStyle name="20% - Accent4 3" xfId="105" xr:uid="{00000000-0005-0000-0000-000072000000}"/>
    <cellStyle name="20% - Accent4 3 2" xfId="106" xr:uid="{00000000-0005-0000-0000-000073000000}"/>
    <cellStyle name="20% - Accent4 3 3" xfId="107" xr:uid="{00000000-0005-0000-0000-000074000000}"/>
    <cellStyle name="20% - Accent4 3 4" xfId="108" xr:uid="{00000000-0005-0000-0000-000075000000}"/>
    <cellStyle name="20% - Accent4 3 5" xfId="109" xr:uid="{00000000-0005-0000-0000-000076000000}"/>
    <cellStyle name="20% - Accent4 3 6" xfId="110" xr:uid="{00000000-0005-0000-0000-000077000000}"/>
    <cellStyle name="20% - Accent4 3 7" xfId="111" xr:uid="{00000000-0005-0000-0000-000078000000}"/>
    <cellStyle name="20% - Accent4 3_B" xfId="112" xr:uid="{00000000-0005-0000-0000-000079000000}"/>
    <cellStyle name="20% - Accent4 4" xfId="113" xr:uid="{00000000-0005-0000-0000-00007A000000}"/>
    <cellStyle name="20% - Accent4 4 2" xfId="114" xr:uid="{00000000-0005-0000-0000-00007B000000}"/>
    <cellStyle name="20% - Accent4 4 3" xfId="115" xr:uid="{00000000-0005-0000-0000-00007C000000}"/>
    <cellStyle name="20% - Accent4 4 4" xfId="116" xr:uid="{00000000-0005-0000-0000-00007D000000}"/>
    <cellStyle name="20% - Accent4 4 5" xfId="117" xr:uid="{00000000-0005-0000-0000-00007E000000}"/>
    <cellStyle name="20% - Accent4 4 6" xfId="118" xr:uid="{00000000-0005-0000-0000-00007F000000}"/>
    <cellStyle name="20% - Accent4 4 7" xfId="119" xr:uid="{00000000-0005-0000-0000-000080000000}"/>
    <cellStyle name="20% - Accent4 4_B" xfId="120" xr:uid="{00000000-0005-0000-0000-000081000000}"/>
    <cellStyle name="20% - Accent4 5" xfId="121" xr:uid="{00000000-0005-0000-0000-000082000000}"/>
    <cellStyle name="20% - Accent4 5 2" xfId="122" xr:uid="{00000000-0005-0000-0000-000083000000}"/>
    <cellStyle name="20% - Accent4 5 3" xfId="123" xr:uid="{00000000-0005-0000-0000-000084000000}"/>
    <cellStyle name="20% - Accent4 5 4" xfId="124" xr:uid="{00000000-0005-0000-0000-000085000000}"/>
    <cellStyle name="20% - Accent4 5 5" xfId="125" xr:uid="{00000000-0005-0000-0000-000086000000}"/>
    <cellStyle name="20% - Accent4 5 6" xfId="126" xr:uid="{00000000-0005-0000-0000-000087000000}"/>
    <cellStyle name="20% - Accent4 5 7" xfId="127" xr:uid="{00000000-0005-0000-0000-000088000000}"/>
    <cellStyle name="20% - Accent4 5_B" xfId="128" xr:uid="{00000000-0005-0000-0000-000089000000}"/>
    <cellStyle name="20% - Accent5" xfId="1023" xr:uid="{00000000-0005-0000-0000-00008A000000}"/>
    <cellStyle name="20% - Accent5 2" xfId="129" xr:uid="{00000000-0005-0000-0000-00008B000000}"/>
    <cellStyle name="20% - Accent5 2 2" xfId="130" xr:uid="{00000000-0005-0000-0000-00008C000000}"/>
    <cellStyle name="20% - Accent5 2 3" xfId="131" xr:uid="{00000000-0005-0000-0000-00008D000000}"/>
    <cellStyle name="20% - Accent5 2 4" xfId="132" xr:uid="{00000000-0005-0000-0000-00008E000000}"/>
    <cellStyle name="20% - Accent5 2 5" xfId="133" xr:uid="{00000000-0005-0000-0000-00008F000000}"/>
    <cellStyle name="20% - Accent5 2 6" xfId="134" xr:uid="{00000000-0005-0000-0000-000090000000}"/>
    <cellStyle name="20% - Accent5 2 7" xfId="135" xr:uid="{00000000-0005-0000-0000-000091000000}"/>
    <cellStyle name="20% - Accent5 2_B" xfId="136" xr:uid="{00000000-0005-0000-0000-000092000000}"/>
    <cellStyle name="20% - Accent5 3" xfId="137" xr:uid="{00000000-0005-0000-0000-000093000000}"/>
    <cellStyle name="20% - Accent5 3 2" xfId="138" xr:uid="{00000000-0005-0000-0000-000094000000}"/>
    <cellStyle name="20% - Accent5 3 3" xfId="139" xr:uid="{00000000-0005-0000-0000-000095000000}"/>
    <cellStyle name="20% - Accent5 3 4" xfId="140" xr:uid="{00000000-0005-0000-0000-000096000000}"/>
    <cellStyle name="20% - Accent5 3 5" xfId="141" xr:uid="{00000000-0005-0000-0000-000097000000}"/>
    <cellStyle name="20% - Accent5 3 6" xfId="142" xr:uid="{00000000-0005-0000-0000-000098000000}"/>
    <cellStyle name="20% - Accent5 3 7" xfId="143" xr:uid="{00000000-0005-0000-0000-000099000000}"/>
    <cellStyle name="20% - Accent5 3_B" xfId="144" xr:uid="{00000000-0005-0000-0000-00009A000000}"/>
    <cellStyle name="20% - Accent5 4" xfId="145" xr:uid="{00000000-0005-0000-0000-00009B000000}"/>
    <cellStyle name="20% - Accent5 4 2" xfId="146" xr:uid="{00000000-0005-0000-0000-00009C000000}"/>
    <cellStyle name="20% - Accent5 4 3" xfId="147" xr:uid="{00000000-0005-0000-0000-00009D000000}"/>
    <cellStyle name="20% - Accent5 4 4" xfId="148" xr:uid="{00000000-0005-0000-0000-00009E000000}"/>
    <cellStyle name="20% - Accent5 4 5" xfId="149" xr:uid="{00000000-0005-0000-0000-00009F000000}"/>
    <cellStyle name="20% - Accent5 4 6" xfId="150" xr:uid="{00000000-0005-0000-0000-0000A0000000}"/>
    <cellStyle name="20% - Accent5 4 7" xfId="151" xr:uid="{00000000-0005-0000-0000-0000A1000000}"/>
    <cellStyle name="20% - Accent5 4_B" xfId="152" xr:uid="{00000000-0005-0000-0000-0000A2000000}"/>
    <cellStyle name="20% - Accent5 5" xfId="153" xr:uid="{00000000-0005-0000-0000-0000A3000000}"/>
    <cellStyle name="20% - Accent5 5 2" xfId="154" xr:uid="{00000000-0005-0000-0000-0000A4000000}"/>
    <cellStyle name="20% - Accent5 5 3" xfId="155" xr:uid="{00000000-0005-0000-0000-0000A5000000}"/>
    <cellStyle name="20% - Accent5 5 4" xfId="156" xr:uid="{00000000-0005-0000-0000-0000A6000000}"/>
    <cellStyle name="20% - Accent5 5 5" xfId="157" xr:uid="{00000000-0005-0000-0000-0000A7000000}"/>
    <cellStyle name="20% - Accent5 5 6" xfId="158" xr:uid="{00000000-0005-0000-0000-0000A8000000}"/>
    <cellStyle name="20% - Accent5 5 7" xfId="159" xr:uid="{00000000-0005-0000-0000-0000A9000000}"/>
    <cellStyle name="20% - Accent5 5_B" xfId="160" xr:uid="{00000000-0005-0000-0000-0000AA000000}"/>
    <cellStyle name="20% - Accent6" xfId="1024" xr:uid="{00000000-0005-0000-0000-0000AB000000}"/>
    <cellStyle name="20% - Accent6 2" xfId="161" xr:uid="{00000000-0005-0000-0000-0000AC000000}"/>
    <cellStyle name="20% - Accent6 2 2" xfId="162" xr:uid="{00000000-0005-0000-0000-0000AD000000}"/>
    <cellStyle name="20% - Accent6 2 3" xfId="163" xr:uid="{00000000-0005-0000-0000-0000AE000000}"/>
    <cellStyle name="20% - Accent6 2 4" xfId="164" xr:uid="{00000000-0005-0000-0000-0000AF000000}"/>
    <cellStyle name="20% - Accent6 2 5" xfId="165" xr:uid="{00000000-0005-0000-0000-0000B0000000}"/>
    <cellStyle name="20% - Accent6 2 6" xfId="166" xr:uid="{00000000-0005-0000-0000-0000B1000000}"/>
    <cellStyle name="20% - Accent6 2 7" xfId="167" xr:uid="{00000000-0005-0000-0000-0000B2000000}"/>
    <cellStyle name="20% - Accent6 2_B" xfId="168" xr:uid="{00000000-0005-0000-0000-0000B3000000}"/>
    <cellStyle name="20% - Accent6 3" xfId="169" xr:uid="{00000000-0005-0000-0000-0000B4000000}"/>
    <cellStyle name="20% - Accent6 3 2" xfId="170" xr:uid="{00000000-0005-0000-0000-0000B5000000}"/>
    <cellStyle name="20% - Accent6 3 3" xfId="171" xr:uid="{00000000-0005-0000-0000-0000B6000000}"/>
    <cellStyle name="20% - Accent6 3 4" xfId="172" xr:uid="{00000000-0005-0000-0000-0000B7000000}"/>
    <cellStyle name="20% - Accent6 3 5" xfId="173" xr:uid="{00000000-0005-0000-0000-0000B8000000}"/>
    <cellStyle name="20% - Accent6 3 6" xfId="174" xr:uid="{00000000-0005-0000-0000-0000B9000000}"/>
    <cellStyle name="20% - Accent6 3 7" xfId="175" xr:uid="{00000000-0005-0000-0000-0000BA000000}"/>
    <cellStyle name="20% - Accent6 3_B" xfId="176" xr:uid="{00000000-0005-0000-0000-0000BB000000}"/>
    <cellStyle name="20% - Accent6 4" xfId="177" xr:uid="{00000000-0005-0000-0000-0000BC000000}"/>
    <cellStyle name="20% - Accent6 4 2" xfId="178" xr:uid="{00000000-0005-0000-0000-0000BD000000}"/>
    <cellStyle name="20% - Accent6 4 3" xfId="179" xr:uid="{00000000-0005-0000-0000-0000BE000000}"/>
    <cellStyle name="20% - Accent6 4 4" xfId="180" xr:uid="{00000000-0005-0000-0000-0000BF000000}"/>
    <cellStyle name="20% - Accent6 4 5" xfId="181" xr:uid="{00000000-0005-0000-0000-0000C0000000}"/>
    <cellStyle name="20% - Accent6 4 6" xfId="182" xr:uid="{00000000-0005-0000-0000-0000C1000000}"/>
    <cellStyle name="20% - Accent6 4 7" xfId="183" xr:uid="{00000000-0005-0000-0000-0000C2000000}"/>
    <cellStyle name="20% - Accent6 4_B" xfId="184" xr:uid="{00000000-0005-0000-0000-0000C3000000}"/>
    <cellStyle name="20% - Accent6 5" xfId="185" xr:uid="{00000000-0005-0000-0000-0000C4000000}"/>
    <cellStyle name="20% - Accent6 5 2" xfId="186" xr:uid="{00000000-0005-0000-0000-0000C5000000}"/>
    <cellStyle name="20% - Accent6 5 3" xfId="187" xr:uid="{00000000-0005-0000-0000-0000C6000000}"/>
    <cellStyle name="20% - Accent6 5 4" xfId="188" xr:uid="{00000000-0005-0000-0000-0000C7000000}"/>
    <cellStyle name="20% - Accent6 5 5" xfId="189" xr:uid="{00000000-0005-0000-0000-0000C8000000}"/>
    <cellStyle name="20% - Accent6 5 6" xfId="190" xr:uid="{00000000-0005-0000-0000-0000C9000000}"/>
    <cellStyle name="20% - Accent6 5 7" xfId="191" xr:uid="{00000000-0005-0000-0000-0000CA000000}"/>
    <cellStyle name="20% - Accent6 5_B" xfId="192" xr:uid="{00000000-0005-0000-0000-0000CB000000}"/>
    <cellStyle name="20% - Colore 1" xfId="193" xr:uid="{00000000-0005-0000-0000-0000CC000000}"/>
    <cellStyle name="20% - Colore 2" xfId="194" xr:uid="{00000000-0005-0000-0000-0000CD000000}"/>
    <cellStyle name="20% - Colore 3" xfId="195" xr:uid="{00000000-0005-0000-0000-0000CE000000}"/>
    <cellStyle name="20% - Colore 4" xfId="196" xr:uid="{00000000-0005-0000-0000-0000CF000000}"/>
    <cellStyle name="20% - Colore 5" xfId="197" xr:uid="{00000000-0005-0000-0000-0000D0000000}"/>
    <cellStyle name="20% - Colore 6" xfId="198" xr:uid="{00000000-0005-0000-0000-0000D1000000}"/>
    <cellStyle name="40 % – Poudarek1 2" xfId="1025" xr:uid="{00000000-0005-0000-0000-0000D2000000}"/>
    <cellStyle name="40 % – Poudarek1 2 2" xfId="1423" xr:uid="{95AA5EC2-7E1F-4F08-8BBE-C3F78068D577}"/>
    <cellStyle name="40 % – Poudarek1 2 3" xfId="1362" xr:uid="{5DCE3393-214E-48F2-8293-531B9CAED8AF}"/>
    <cellStyle name="40 % – Poudarek1 3" xfId="1517" xr:uid="{2AFDD533-6D04-40A2-BF50-D1E3829A3ADB}"/>
    <cellStyle name="40 % – Poudarek1 3 2" xfId="1575" xr:uid="{3D5264EC-C765-488B-9263-FD0361D3A26F}"/>
    <cellStyle name="40 % – Poudarek2 2" xfId="1026" xr:uid="{00000000-0005-0000-0000-0000D3000000}"/>
    <cellStyle name="40 % – Poudarek2 2 2" xfId="1427" xr:uid="{4517646A-835C-4077-920E-9B27E5EC9E8D}"/>
    <cellStyle name="40 % – Poudarek2 2 3" xfId="1366" xr:uid="{89CF088A-5D84-4BF8-B862-901A456D1F62}"/>
    <cellStyle name="40 % – Poudarek2 3" xfId="1521" xr:uid="{7DB1BA9E-ADF0-4800-9E6F-5F0B46919308}"/>
    <cellStyle name="40 % – Poudarek2 3 2" xfId="1576" xr:uid="{716BEB96-4D80-49B5-AE5A-864EF926EA9E}"/>
    <cellStyle name="40 % – Poudarek3 2" xfId="1027" xr:uid="{00000000-0005-0000-0000-0000D4000000}"/>
    <cellStyle name="40 % – Poudarek3 2 2" xfId="1431" xr:uid="{B9345883-65EA-4686-B591-2EACA100583A}"/>
    <cellStyle name="40 % – Poudarek3 2 3" xfId="1370" xr:uid="{84F4CBFC-5F96-4C73-8127-D008801323CF}"/>
    <cellStyle name="40 % – Poudarek3 3" xfId="1525" xr:uid="{67709EFA-3B0D-407D-93E7-D65C15F60514}"/>
    <cellStyle name="40 % – Poudarek3 3 2" xfId="1577" xr:uid="{7FF9FA2C-D3D5-4285-A0B2-A8E14E106E1E}"/>
    <cellStyle name="40 % – Poudarek4 2" xfId="1028" xr:uid="{00000000-0005-0000-0000-0000D5000000}"/>
    <cellStyle name="40 % – Poudarek4 2 2" xfId="1435" xr:uid="{B1C7BFC4-F9C5-4163-B73B-5F6886D1F6F5}"/>
    <cellStyle name="40 % – Poudarek4 2 3" xfId="1374" xr:uid="{3EA95D5C-C45A-4BD9-8B60-30F37DBC92EA}"/>
    <cellStyle name="40 % – Poudarek4 3" xfId="1529" xr:uid="{53D01F23-9DCB-4403-9CF8-7B83850B864A}"/>
    <cellStyle name="40 % – Poudarek4 3 2" xfId="1578" xr:uid="{6B689E8C-C40D-4A06-AF79-90E87407EA07}"/>
    <cellStyle name="40 % – Poudarek5 2" xfId="1029" xr:uid="{00000000-0005-0000-0000-0000D6000000}"/>
    <cellStyle name="40 % – Poudarek5 2 2" xfId="1439" xr:uid="{6A2F6FE0-9798-4AD8-8499-96C2988E4505}"/>
    <cellStyle name="40 % – Poudarek5 2 3" xfId="1378" xr:uid="{B7DB48F4-E39D-4461-8A31-73F787A51B2E}"/>
    <cellStyle name="40 % – Poudarek5 3" xfId="1533" xr:uid="{86C7D297-CA6F-4705-AC5E-AC2E58349A57}"/>
    <cellStyle name="40 % – Poudarek5 3 2" xfId="1579" xr:uid="{7F4599C1-572D-4C09-9C98-CAAA8CDF909C}"/>
    <cellStyle name="40 % – Poudarek6 2" xfId="1030" xr:uid="{00000000-0005-0000-0000-0000D7000000}"/>
    <cellStyle name="40 % – Poudarek6 2 2" xfId="1443" xr:uid="{0FC7926F-E4C9-4E70-8946-631B15EF934B}"/>
    <cellStyle name="40 % – Poudarek6 2 3" xfId="1382" xr:uid="{89BD3C47-14DC-4638-B56A-0B6B0267AE37}"/>
    <cellStyle name="40 % – Poudarek6 3" xfId="1537" xr:uid="{7E98DF57-50B6-40B9-815C-D5C5F8528002}"/>
    <cellStyle name="40 % – Poudarek6 3 2" xfId="1580" xr:uid="{710C8471-CE12-417E-8F07-B7EB74B84192}"/>
    <cellStyle name="40% - Accent1" xfId="1031" xr:uid="{00000000-0005-0000-0000-0000D8000000}"/>
    <cellStyle name="40% - Accent1 2" xfId="199" xr:uid="{00000000-0005-0000-0000-0000D9000000}"/>
    <cellStyle name="40% - Accent1 2 2" xfId="200" xr:uid="{00000000-0005-0000-0000-0000DA000000}"/>
    <cellStyle name="40% - Accent1 2 3" xfId="201" xr:uid="{00000000-0005-0000-0000-0000DB000000}"/>
    <cellStyle name="40% - Accent1 2 4" xfId="202" xr:uid="{00000000-0005-0000-0000-0000DC000000}"/>
    <cellStyle name="40% - Accent1 2 5" xfId="203" xr:uid="{00000000-0005-0000-0000-0000DD000000}"/>
    <cellStyle name="40% - Accent1 2 6" xfId="204" xr:uid="{00000000-0005-0000-0000-0000DE000000}"/>
    <cellStyle name="40% - Accent1 2 7" xfId="205" xr:uid="{00000000-0005-0000-0000-0000DF000000}"/>
    <cellStyle name="40% - Accent1 2_B" xfId="206" xr:uid="{00000000-0005-0000-0000-0000E0000000}"/>
    <cellStyle name="40% - Accent1 3" xfId="207" xr:uid="{00000000-0005-0000-0000-0000E1000000}"/>
    <cellStyle name="40% - Accent1 3 2" xfId="208" xr:uid="{00000000-0005-0000-0000-0000E2000000}"/>
    <cellStyle name="40% - Accent1 3 3" xfId="209" xr:uid="{00000000-0005-0000-0000-0000E3000000}"/>
    <cellStyle name="40% - Accent1 3 4" xfId="210" xr:uid="{00000000-0005-0000-0000-0000E4000000}"/>
    <cellStyle name="40% - Accent1 3 5" xfId="211" xr:uid="{00000000-0005-0000-0000-0000E5000000}"/>
    <cellStyle name="40% - Accent1 3 6" xfId="212" xr:uid="{00000000-0005-0000-0000-0000E6000000}"/>
    <cellStyle name="40% - Accent1 3 7" xfId="213" xr:uid="{00000000-0005-0000-0000-0000E7000000}"/>
    <cellStyle name="40% - Accent1 3_B" xfId="214" xr:uid="{00000000-0005-0000-0000-0000E8000000}"/>
    <cellStyle name="40% - Accent1 4" xfId="215" xr:uid="{00000000-0005-0000-0000-0000E9000000}"/>
    <cellStyle name="40% - Accent1 4 2" xfId="216" xr:uid="{00000000-0005-0000-0000-0000EA000000}"/>
    <cellStyle name="40% - Accent1 4 3" xfId="217" xr:uid="{00000000-0005-0000-0000-0000EB000000}"/>
    <cellStyle name="40% - Accent1 4 4" xfId="218" xr:uid="{00000000-0005-0000-0000-0000EC000000}"/>
    <cellStyle name="40% - Accent1 4 5" xfId="219" xr:uid="{00000000-0005-0000-0000-0000ED000000}"/>
    <cellStyle name="40% - Accent1 4 6" xfId="220" xr:uid="{00000000-0005-0000-0000-0000EE000000}"/>
    <cellStyle name="40% - Accent1 4 7" xfId="221" xr:uid="{00000000-0005-0000-0000-0000EF000000}"/>
    <cellStyle name="40% - Accent1 4_B" xfId="222" xr:uid="{00000000-0005-0000-0000-0000F0000000}"/>
    <cellStyle name="40% - Accent1 5" xfId="223" xr:uid="{00000000-0005-0000-0000-0000F1000000}"/>
    <cellStyle name="40% - Accent1 5 2" xfId="224" xr:uid="{00000000-0005-0000-0000-0000F2000000}"/>
    <cellStyle name="40% - Accent1 5 3" xfId="225" xr:uid="{00000000-0005-0000-0000-0000F3000000}"/>
    <cellStyle name="40% - Accent1 5 4" xfId="226" xr:uid="{00000000-0005-0000-0000-0000F4000000}"/>
    <cellStyle name="40% - Accent1 5 5" xfId="227" xr:uid="{00000000-0005-0000-0000-0000F5000000}"/>
    <cellStyle name="40% - Accent1 5 6" xfId="228" xr:uid="{00000000-0005-0000-0000-0000F6000000}"/>
    <cellStyle name="40% - Accent1 5 7" xfId="229" xr:uid="{00000000-0005-0000-0000-0000F7000000}"/>
    <cellStyle name="40% - Accent1 5_B" xfId="230" xr:uid="{00000000-0005-0000-0000-0000F8000000}"/>
    <cellStyle name="40% - Accent2" xfId="1032" xr:uid="{00000000-0005-0000-0000-0000F9000000}"/>
    <cellStyle name="40% - Accent2 2" xfId="231" xr:uid="{00000000-0005-0000-0000-0000FA000000}"/>
    <cellStyle name="40% - Accent2 2 2" xfId="232" xr:uid="{00000000-0005-0000-0000-0000FB000000}"/>
    <cellStyle name="40% - Accent2 2 3" xfId="233" xr:uid="{00000000-0005-0000-0000-0000FC000000}"/>
    <cellStyle name="40% - Accent2 2 4" xfId="234" xr:uid="{00000000-0005-0000-0000-0000FD000000}"/>
    <cellStyle name="40% - Accent2 2 5" xfId="235" xr:uid="{00000000-0005-0000-0000-0000FE000000}"/>
    <cellStyle name="40% - Accent2 2 6" xfId="236" xr:uid="{00000000-0005-0000-0000-0000FF000000}"/>
    <cellStyle name="40% - Accent2 2 7" xfId="237" xr:uid="{00000000-0005-0000-0000-000000010000}"/>
    <cellStyle name="40% - Accent2 2_B" xfId="238" xr:uid="{00000000-0005-0000-0000-000001010000}"/>
    <cellStyle name="40% - Accent2 3" xfId="239" xr:uid="{00000000-0005-0000-0000-000002010000}"/>
    <cellStyle name="40% - Accent2 3 2" xfId="240" xr:uid="{00000000-0005-0000-0000-000003010000}"/>
    <cellStyle name="40% - Accent2 3 3" xfId="241" xr:uid="{00000000-0005-0000-0000-000004010000}"/>
    <cellStyle name="40% - Accent2 3 4" xfId="242" xr:uid="{00000000-0005-0000-0000-000005010000}"/>
    <cellStyle name="40% - Accent2 3 5" xfId="243" xr:uid="{00000000-0005-0000-0000-000006010000}"/>
    <cellStyle name="40% - Accent2 3 6" xfId="244" xr:uid="{00000000-0005-0000-0000-000007010000}"/>
    <cellStyle name="40% - Accent2 3 7" xfId="245" xr:uid="{00000000-0005-0000-0000-000008010000}"/>
    <cellStyle name="40% - Accent2 3_B" xfId="246" xr:uid="{00000000-0005-0000-0000-000009010000}"/>
    <cellStyle name="40% - Accent2 4" xfId="247" xr:uid="{00000000-0005-0000-0000-00000A010000}"/>
    <cellStyle name="40% - Accent2 4 2" xfId="248" xr:uid="{00000000-0005-0000-0000-00000B010000}"/>
    <cellStyle name="40% - Accent2 4 3" xfId="249" xr:uid="{00000000-0005-0000-0000-00000C010000}"/>
    <cellStyle name="40% - Accent2 4 4" xfId="250" xr:uid="{00000000-0005-0000-0000-00000D010000}"/>
    <cellStyle name="40% - Accent2 4 5" xfId="251" xr:uid="{00000000-0005-0000-0000-00000E010000}"/>
    <cellStyle name="40% - Accent2 4 6" xfId="252" xr:uid="{00000000-0005-0000-0000-00000F010000}"/>
    <cellStyle name="40% - Accent2 4 7" xfId="253" xr:uid="{00000000-0005-0000-0000-000010010000}"/>
    <cellStyle name="40% - Accent2 4_B" xfId="254" xr:uid="{00000000-0005-0000-0000-000011010000}"/>
    <cellStyle name="40% - Accent2 5" xfId="255" xr:uid="{00000000-0005-0000-0000-000012010000}"/>
    <cellStyle name="40% - Accent2 5 2" xfId="256" xr:uid="{00000000-0005-0000-0000-000013010000}"/>
    <cellStyle name="40% - Accent2 5 3" xfId="257" xr:uid="{00000000-0005-0000-0000-000014010000}"/>
    <cellStyle name="40% - Accent2 5 4" xfId="258" xr:uid="{00000000-0005-0000-0000-000015010000}"/>
    <cellStyle name="40% - Accent2 5 5" xfId="259" xr:uid="{00000000-0005-0000-0000-000016010000}"/>
    <cellStyle name="40% - Accent2 5 6" xfId="260" xr:uid="{00000000-0005-0000-0000-000017010000}"/>
    <cellStyle name="40% - Accent2 5 7" xfId="261" xr:uid="{00000000-0005-0000-0000-000018010000}"/>
    <cellStyle name="40% - Accent2 5_B" xfId="262" xr:uid="{00000000-0005-0000-0000-000019010000}"/>
    <cellStyle name="40% - Accent3" xfId="1033" xr:uid="{00000000-0005-0000-0000-00001A010000}"/>
    <cellStyle name="40% - Accent3 2" xfId="263" xr:uid="{00000000-0005-0000-0000-00001B010000}"/>
    <cellStyle name="40% - Accent3 2 2" xfId="264" xr:uid="{00000000-0005-0000-0000-00001C010000}"/>
    <cellStyle name="40% - Accent3 2 3" xfId="265" xr:uid="{00000000-0005-0000-0000-00001D010000}"/>
    <cellStyle name="40% - Accent3 2 4" xfId="266" xr:uid="{00000000-0005-0000-0000-00001E010000}"/>
    <cellStyle name="40% - Accent3 2 5" xfId="267" xr:uid="{00000000-0005-0000-0000-00001F010000}"/>
    <cellStyle name="40% - Accent3 2 6" xfId="268" xr:uid="{00000000-0005-0000-0000-000020010000}"/>
    <cellStyle name="40% - Accent3 2 7" xfId="269" xr:uid="{00000000-0005-0000-0000-000021010000}"/>
    <cellStyle name="40% - Accent3 2_B" xfId="270" xr:uid="{00000000-0005-0000-0000-000022010000}"/>
    <cellStyle name="40% - Accent3 3" xfId="271" xr:uid="{00000000-0005-0000-0000-000023010000}"/>
    <cellStyle name="40% - Accent3 3 2" xfId="272" xr:uid="{00000000-0005-0000-0000-000024010000}"/>
    <cellStyle name="40% - Accent3 3 3" xfId="273" xr:uid="{00000000-0005-0000-0000-000025010000}"/>
    <cellStyle name="40% - Accent3 3 4" xfId="274" xr:uid="{00000000-0005-0000-0000-000026010000}"/>
    <cellStyle name="40% - Accent3 3 5" xfId="275" xr:uid="{00000000-0005-0000-0000-000027010000}"/>
    <cellStyle name="40% - Accent3 3 6" xfId="276" xr:uid="{00000000-0005-0000-0000-000028010000}"/>
    <cellStyle name="40% - Accent3 3 7" xfId="277" xr:uid="{00000000-0005-0000-0000-000029010000}"/>
    <cellStyle name="40% - Accent3 3_B" xfId="278" xr:uid="{00000000-0005-0000-0000-00002A010000}"/>
    <cellStyle name="40% - Accent3 4" xfId="279" xr:uid="{00000000-0005-0000-0000-00002B010000}"/>
    <cellStyle name="40% - Accent3 4 2" xfId="280" xr:uid="{00000000-0005-0000-0000-00002C010000}"/>
    <cellStyle name="40% - Accent3 4 3" xfId="281" xr:uid="{00000000-0005-0000-0000-00002D010000}"/>
    <cellStyle name="40% - Accent3 4 4" xfId="282" xr:uid="{00000000-0005-0000-0000-00002E010000}"/>
    <cellStyle name="40% - Accent3 4 5" xfId="283" xr:uid="{00000000-0005-0000-0000-00002F010000}"/>
    <cellStyle name="40% - Accent3 4 6" xfId="284" xr:uid="{00000000-0005-0000-0000-000030010000}"/>
    <cellStyle name="40% - Accent3 4 7" xfId="285" xr:uid="{00000000-0005-0000-0000-000031010000}"/>
    <cellStyle name="40% - Accent3 4_B" xfId="286" xr:uid="{00000000-0005-0000-0000-000032010000}"/>
    <cellStyle name="40% - Accent3 5" xfId="287" xr:uid="{00000000-0005-0000-0000-000033010000}"/>
    <cellStyle name="40% - Accent3 5 2" xfId="288" xr:uid="{00000000-0005-0000-0000-000034010000}"/>
    <cellStyle name="40% - Accent3 5 3" xfId="289" xr:uid="{00000000-0005-0000-0000-000035010000}"/>
    <cellStyle name="40% - Accent3 5 4" xfId="290" xr:uid="{00000000-0005-0000-0000-000036010000}"/>
    <cellStyle name="40% - Accent3 5 5" xfId="291" xr:uid="{00000000-0005-0000-0000-000037010000}"/>
    <cellStyle name="40% - Accent3 5 6" xfId="292" xr:uid="{00000000-0005-0000-0000-000038010000}"/>
    <cellStyle name="40% - Accent3 5 7" xfId="293" xr:uid="{00000000-0005-0000-0000-000039010000}"/>
    <cellStyle name="40% - Accent3 5_B" xfId="294" xr:uid="{00000000-0005-0000-0000-00003A010000}"/>
    <cellStyle name="40% - Accent4" xfId="1034" xr:uid="{00000000-0005-0000-0000-00003B010000}"/>
    <cellStyle name="40% - Accent4 2" xfId="295" xr:uid="{00000000-0005-0000-0000-00003C010000}"/>
    <cellStyle name="40% - Accent4 2 2" xfId="296" xr:uid="{00000000-0005-0000-0000-00003D010000}"/>
    <cellStyle name="40% - Accent4 2 3" xfId="297" xr:uid="{00000000-0005-0000-0000-00003E010000}"/>
    <cellStyle name="40% - Accent4 2 4" xfId="298" xr:uid="{00000000-0005-0000-0000-00003F010000}"/>
    <cellStyle name="40% - Accent4 2 5" xfId="299" xr:uid="{00000000-0005-0000-0000-000040010000}"/>
    <cellStyle name="40% - Accent4 2 6" xfId="300" xr:uid="{00000000-0005-0000-0000-000041010000}"/>
    <cellStyle name="40% - Accent4 2 7" xfId="301" xr:uid="{00000000-0005-0000-0000-000042010000}"/>
    <cellStyle name="40% - Accent4 2_B" xfId="302" xr:uid="{00000000-0005-0000-0000-000043010000}"/>
    <cellStyle name="40% - Accent4 3" xfId="303" xr:uid="{00000000-0005-0000-0000-000044010000}"/>
    <cellStyle name="40% - Accent4 3 2" xfId="304" xr:uid="{00000000-0005-0000-0000-000045010000}"/>
    <cellStyle name="40% - Accent4 3 3" xfId="305" xr:uid="{00000000-0005-0000-0000-000046010000}"/>
    <cellStyle name="40% - Accent4 3 4" xfId="306" xr:uid="{00000000-0005-0000-0000-000047010000}"/>
    <cellStyle name="40% - Accent4 3 5" xfId="307" xr:uid="{00000000-0005-0000-0000-000048010000}"/>
    <cellStyle name="40% - Accent4 3 6" xfId="308" xr:uid="{00000000-0005-0000-0000-000049010000}"/>
    <cellStyle name="40% - Accent4 3 7" xfId="309" xr:uid="{00000000-0005-0000-0000-00004A010000}"/>
    <cellStyle name="40% - Accent4 3_B" xfId="310" xr:uid="{00000000-0005-0000-0000-00004B010000}"/>
    <cellStyle name="40% - Accent4 4" xfId="311" xr:uid="{00000000-0005-0000-0000-00004C010000}"/>
    <cellStyle name="40% - Accent4 4 2" xfId="312" xr:uid="{00000000-0005-0000-0000-00004D010000}"/>
    <cellStyle name="40% - Accent4 4 3" xfId="313" xr:uid="{00000000-0005-0000-0000-00004E010000}"/>
    <cellStyle name="40% - Accent4 4 4" xfId="314" xr:uid="{00000000-0005-0000-0000-00004F010000}"/>
    <cellStyle name="40% - Accent4 4 5" xfId="315" xr:uid="{00000000-0005-0000-0000-000050010000}"/>
    <cellStyle name="40% - Accent4 4 6" xfId="316" xr:uid="{00000000-0005-0000-0000-000051010000}"/>
    <cellStyle name="40% - Accent4 4 7" xfId="317" xr:uid="{00000000-0005-0000-0000-000052010000}"/>
    <cellStyle name="40% - Accent4 4_B" xfId="318" xr:uid="{00000000-0005-0000-0000-000053010000}"/>
    <cellStyle name="40% - Accent4 5" xfId="319" xr:uid="{00000000-0005-0000-0000-000054010000}"/>
    <cellStyle name="40% - Accent4 5 2" xfId="320" xr:uid="{00000000-0005-0000-0000-000055010000}"/>
    <cellStyle name="40% - Accent4 5 3" xfId="321" xr:uid="{00000000-0005-0000-0000-000056010000}"/>
    <cellStyle name="40% - Accent4 5 4" xfId="322" xr:uid="{00000000-0005-0000-0000-000057010000}"/>
    <cellStyle name="40% - Accent4 5 5" xfId="323" xr:uid="{00000000-0005-0000-0000-000058010000}"/>
    <cellStyle name="40% - Accent4 5 6" xfId="324" xr:uid="{00000000-0005-0000-0000-000059010000}"/>
    <cellStyle name="40% - Accent4 5 7" xfId="325" xr:uid="{00000000-0005-0000-0000-00005A010000}"/>
    <cellStyle name="40% - Accent4 5_B" xfId="326" xr:uid="{00000000-0005-0000-0000-00005B010000}"/>
    <cellStyle name="40% - Accent5" xfId="1035" xr:uid="{00000000-0005-0000-0000-00005C010000}"/>
    <cellStyle name="40% - Accent5 2" xfId="327" xr:uid="{00000000-0005-0000-0000-00005D010000}"/>
    <cellStyle name="40% - Accent5 2 2" xfId="328" xr:uid="{00000000-0005-0000-0000-00005E010000}"/>
    <cellStyle name="40% - Accent5 2 3" xfId="329" xr:uid="{00000000-0005-0000-0000-00005F010000}"/>
    <cellStyle name="40% - Accent5 2 4" xfId="330" xr:uid="{00000000-0005-0000-0000-000060010000}"/>
    <cellStyle name="40% - Accent5 2 5" xfId="331" xr:uid="{00000000-0005-0000-0000-000061010000}"/>
    <cellStyle name="40% - Accent5 2 6" xfId="332" xr:uid="{00000000-0005-0000-0000-000062010000}"/>
    <cellStyle name="40% - Accent5 2 7" xfId="333" xr:uid="{00000000-0005-0000-0000-000063010000}"/>
    <cellStyle name="40% - Accent5 2_B" xfId="334" xr:uid="{00000000-0005-0000-0000-000064010000}"/>
    <cellStyle name="40% - Accent5 3" xfId="335" xr:uid="{00000000-0005-0000-0000-000065010000}"/>
    <cellStyle name="40% - Accent5 3 2" xfId="336" xr:uid="{00000000-0005-0000-0000-000066010000}"/>
    <cellStyle name="40% - Accent5 3 3" xfId="337" xr:uid="{00000000-0005-0000-0000-000067010000}"/>
    <cellStyle name="40% - Accent5 3 4" xfId="338" xr:uid="{00000000-0005-0000-0000-000068010000}"/>
    <cellStyle name="40% - Accent5 3 5" xfId="339" xr:uid="{00000000-0005-0000-0000-000069010000}"/>
    <cellStyle name="40% - Accent5 3 6" xfId="340" xr:uid="{00000000-0005-0000-0000-00006A010000}"/>
    <cellStyle name="40% - Accent5 3 7" xfId="341" xr:uid="{00000000-0005-0000-0000-00006B010000}"/>
    <cellStyle name="40% - Accent5 3_B" xfId="342" xr:uid="{00000000-0005-0000-0000-00006C010000}"/>
    <cellStyle name="40% - Accent5 4" xfId="343" xr:uid="{00000000-0005-0000-0000-00006D010000}"/>
    <cellStyle name="40% - Accent5 4 2" xfId="344" xr:uid="{00000000-0005-0000-0000-00006E010000}"/>
    <cellStyle name="40% - Accent5 4 3" xfId="345" xr:uid="{00000000-0005-0000-0000-00006F010000}"/>
    <cellStyle name="40% - Accent5 4 4" xfId="346" xr:uid="{00000000-0005-0000-0000-000070010000}"/>
    <cellStyle name="40% - Accent5 4 5" xfId="347" xr:uid="{00000000-0005-0000-0000-000071010000}"/>
    <cellStyle name="40% - Accent5 4 6" xfId="348" xr:uid="{00000000-0005-0000-0000-000072010000}"/>
    <cellStyle name="40% - Accent5 4 7" xfId="349" xr:uid="{00000000-0005-0000-0000-000073010000}"/>
    <cellStyle name="40% - Accent5 4_B" xfId="350" xr:uid="{00000000-0005-0000-0000-000074010000}"/>
    <cellStyle name="40% - Accent5 5" xfId="351" xr:uid="{00000000-0005-0000-0000-000075010000}"/>
    <cellStyle name="40% - Accent5 5 2" xfId="352" xr:uid="{00000000-0005-0000-0000-000076010000}"/>
    <cellStyle name="40% - Accent5 5 3" xfId="353" xr:uid="{00000000-0005-0000-0000-000077010000}"/>
    <cellStyle name="40% - Accent5 5 4" xfId="354" xr:uid="{00000000-0005-0000-0000-000078010000}"/>
    <cellStyle name="40% - Accent5 5 5" xfId="355" xr:uid="{00000000-0005-0000-0000-000079010000}"/>
    <cellStyle name="40% - Accent5 5 6" xfId="356" xr:uid="{00000000-0005-0000-0000-00007A010000}"/>
    <cellStyle name="40% - Accent5 5 7" xfId="357" xr:uid="{00000000-0005-0000-0000-00007B010000}"/>
    <cellStyle name="40% - Accent5 5_B" xfId="358" xr:uid="{00000000-0005-0000-0000-00007C010000}"/>
    <cellStyle name="40% - Accent6" xfId="1036" xr:uid="{00000000-0005-0000-0000-00007D010000}"/>
    <cellStyle name="40% - Accent6 2" xfId="359" xr:uid="{00000000-0005-0000-0000-00007E010000}"/>
    <cellStyle name="40% - Accent6 2 2" xfId="360" xr:uid="{00000000-0005-0000-0000-00007F010000}"/>
    <cellStyle name="40% - Accent6 2 3" xfId="361" xr:uid="{00000000-0005-0000-0000-000080010000}"/>
    <cellStyle name="40% - Accent6 2 4" xfId="362" xr:uid="{00000000-0005-0000-0000-000081010000}"/>
    <cellStyle name="40% - Accent6 2 5" xfId="363" xr:uid="{00000000-0005-0000-0000-000082010000}"/>
    <cellStyle name="40% - Accent6 2 6" xfId="364" xr:uid="{00000000-0005-0000-0000-000083010000}"/>
    <cellStyle name="40% - Accent6 2 7" xfId="365" xr:uid="{00000000-0005-0000-0000-000084010000}"/>
    <cellStyle name="40% - Accent6 2_B" xfId="366" xr:uid="{00000000-0005-0000-0000-000085010000}"/>
    <cellStyle name="40% - Accent6 3" xfId="367" xr:uid="{00000000-0005-0000-0000-000086010000}"/>
    <cellStyle name="40% - Accent6 3 2" xfId="368" xr:uid="{00000000-0005-0000-0000-000087010000}"/>
    <cellStyle name="40% - Accent6 3 3" xfId="369" xr:uid="{00000000-0005-0000-0000-000088010000}"/>
    <cellStyle name="40% - Accent6 3 4" xfId="370" xr:uid="{00000000-0005-0000-0000-000089010000}"/>
    <cellStyle name="40% - Accent6 3 5" xfId="371" xr:uid="{00000000-0005-0000-0000-00008A010000}"/>
    <cellStyle name="40% - Accent6 3 6" xfId="372" xr:uid="{00000000-0005-0000-0000-00008B010000}"/>
    <cellStyle name="40% - Accent6 3 7" xfId="373" xr:uid="{00000000-0005-0000-0000-00008C010000}"/>
    <cellStyle name="40% - Accent6 3_B" xfId="374" xr:uid="{00000000-0005-0000-0000-00008D010000}"/>
    <cellStyle name="40% - Accent6 4" xfId="375" xr:uid="{00000000-0005-0000-0000-00008E010000}"/>
    <cellStyle name="40% - Accent6 4 2" xfId="376" xr:uid="{00000000-0005-0000-0000-00008F010000}"/>
    <cellStyle name="40% - Accent6 4 3" xfId="377" xr:uid="{00000000-0005-0000-0000-000090010000}"/>
    <cellStyle name="40% - Accent6 4 4" xfId="378" xr:uid="{00000000-0005-0000-0000-000091010000}"/>
    <cellStyle name="40% - Accent6 4 5" xfId="379" xr:uid="{00000000-0005-0000-0000-000092010000}"/>
    <cellStyle name="40% - Accent6 4 6" xfId="380" xr:uid="{00000000-0005-0000-0000-000093010000}"/>
    <cellStyle name="40% - Accent6 4 7" xfId="381" xr:uid="{00000000-0005-0000-0000-000094010000}"/>
    <cellStyle name="40% - Accent6 4_B" xfId="382" xr:uid="{00000000-0005-0000-0000-000095010000}"/>
    <cellStyle name="40% - Accent6 5" xfId="383" xr:uid="{00000000-0005-0000-0000-000096010000}"/>
    <cellStyle name="40% - Accent6 5 2" xfId="384" xr:uid="{00000000-0005-0000-0000-000097010000}"/>
    <cellStyle name="40% - Accent6 5 3" xfId="385" xr:uid="{00000000-0005-0000-0000-000098010000}"/>
    <cellStyle name="40% - Accent6 5 4" xfId="386" xr:uid="{00000000-0005-0000-0000-000099010000}"/>
    <cellStyle name="40% - Accent6 5 5" xfId="387" xr:uid="{00000000-0005-0000-0000-00009A010000}"/>
    <cellStyle name="40% - Accent6 5 6" xfId="388" xr:uid="{00000000-0005-0000-0000-00009B010000}"/>
    <cellStyle name="40% - Accent6 5 7" xfId="389" xr:uid="{00000000-0005-0000-0000-00009C010000}"/>
    <cellStyle name="40% - Accent6 5_B" xfId="390" xr:uid="{00000000-0005-0000-0000-00009D010000}"/>
    <cellStyle name="40% - Colore 1" xfId="391" xr:uid="{00000000-0005-0000-0000-00009E010000}"/>
    <cellStyle name="40% - Colore 2" xfId="392" xr:uid="{00000000-0005-0000-0000-00009F010000}"/>
    <cellStyle name="40% - Colore 3" xfId="393" xr:uid="{00000000-0005-0000-0000-0000A0010000}"/>
    <cellStyle name="40% - Colore 4" xfId="394" xr:uid="{00000000-0005-0000-0000-0000A1010000}"/>
    <cellStyle name="40% - Colore 5" xfId="395" xr:uid="{00000000-0005-0000-0000-0000A2010000}"/>
    <cellStyle name="40% - Colore 6" xfId="396" xr:uid="{00000000-0005-0000-0000-0000A3010000}"/>
    <cellStyle name="60 % – Poudarek1 2" xfId="1037" xr:uid="{00000000-0005-0000-0000-0000A4010000}"/>
    <cellStyle name="60 % – Poudarek1 2 2" xfId="1424" xr:uid="{884011E6-DA16-4E76-B58D-E460A17676E5}"/>
    <cellStyle name="60 % – Poudarek1 2 3" xfId="1363" xr:uid="{ADE02DDE-04D0-4E21-BB6E-2189B309334C}"/>
    <cellStyle name="60 % – Poudarek1 3" xfId="1518" xr:uid="{9C1F6BF5-D733-451F-A753-A7A5F82CF9A4}"/>
    <cellStyle name="60 % – Poudarek1 3 2" xfId="1581" xr:uid="{AFF82654-6A47-490F-9037-46401954B993}"/>
    <cellStyle name="60 % – Poudarek2 2" xfId="1038" xr:uid="{00000000-0005-0000-0000-0000A5010000}"/>
    <cellStyle name="60 % – Poudarek2 2 2" xfId="1428" xr:uid="{F34B6361-7CBB-47B2-80F1-CFC588A7BDDC}"/>
    <cellStyle name="60 % – Poudarek2 2 3" xfId="1367" xr:uid="{5AA4366D-E3A8-4565-921B-111DF00B19B2}"/>
    <cellStyle name="60 % – Poudarek2 3" xfId="1522" xr:uid="{7220029C-4C79-465C-8E9B-4F87216A2271}"/>
    <cellStyle name="60 % – Poudarek2 3 2" xfId="1582" xr:uid="{F7972106-7882-4DB1-9881-2F6F104B4E3E}"/>
    <cellStyle name="60 % – Poudarek2 3 3" xfId="1936" xr:uid="{939193DB-8AC8-4C8D-B0F6-56C4606AABB2}"/>
    <cellStyle name="60 % – Poudarek3 2" xfId="1039" xr:uid="{00000000-0005-0000-0000-0000A6010000}"/>
    <cellStyle name="60 % – Poudarek3 2 2" xfId="1432" xr:uid="{2C22FD1A-1972-4708-871D-6C3295503FB4}"/>
    <cellStyle name="60 % – Poudarek3 2 3" xfId="1371" xr:uid="{7C99034C-14E7-4F2A-B977-8A97BD100B67}"/>
    <cellStyle name="60 % – Poudarek3 3" xfId="1526" xr:uid="{AE96760E-9A61-4012-AF38-59752FF3AFB5}"/>
    <cellStyle name="60 % – Poudarek3 3 2" xfId="1583" xr:uid="{9075EB4D-C3C0-4DB9-90EE-0EED86078D22}"/>
    <cellStyle name="60 % – Poudarek4 2" xfId="1040" xr:uid="{00000000-0005-0000-0000-0000A7010000}"/>
    <cellStyle name="60 % – Poudarek4 2 2" xfId="1436" xr:uid="{37478CA6-F9B2-4709-A3A6-5CB4FC057F30}"/>
    <cellStyle name="60 % – Poudarek4 2 3" xfId="1375" xr:uid="{3B7DE0B1-65AA-4B14-A5AF-399E6DD99B19}"/>
    <cellStyle name="60 % – Poudarek4 3" xfId="1530" xr:uid="{A343B7ED-607C-477A-BAA2-D8F26D29B857}"/>
    <cellStyle name="60 % – Poudarek4 3 2" xfId="1584" xr:uid="{301513DD-C65C-426B-BD46-D086107B6842}"/>
    <cellStyle name="60 % – Poudarek5 2" xfId="1041" xr:uid="{00000000-0005-0000-0000-0000A8010000}"/>
    <cellStyle name="60 % – Poudarek5 2 2" xfId="1440" xr:uid="{B8AE79C9-7670-46B8-80CA-72EE9DDF7486}"/>
    <cellStyle name="60 % – Poudarek5 2 3" xfId="1379" xr:uid="{92F4C01D-7009-4C84-900F-09069D767C0C}"/>
    <cellStyle name="60 % – Poudarek5 3" xfId="1534" xr:uid="{AEA7EEB9-7D55-4DC4-8120-27C7AEE3AF6D}"/>
    <cellStyle name="60 % – Poudarek5 3 2" xfId="1585" xr:uid="{F36A8F93-5532-45A2-B917-094BCCBD74D6}"/>
    <cellStyle name="60 % – Poudarek6 2" xfId="1042" xr:uid="{00000000-0005-0000-0000-0000A9010000}"/>
    <cellStyle name="60 % – Poudarek6 2 2" xfId="1444" xr:uid="{CD2FD3FE-F0EA-4DB0-8D78-83A466D6254B}"/>
    <cellStyle name="60 % – Poudarek6 2 3" xfId="1383" xr:uid="{BF9487D3-976A-42F9-A8E8-556F5509E4E3}"/>
    <cellStyle name="60 % – Poudarek6 3" xfId="1538" xr:uid="{1732CD50-3C92-4267-9BCD-A2C06B5AA2D4}"/>
    <cellStyle name="60 % – Poudarek6 3 2" xfId="1586" xr:uid="{861816F8-8894-4189-944F-44AE7E736271}"/>
    <cellStyle name="60% - Accent1" xfId="1043" xr:uid="{00000000-0005-0000-0000-0000AA010000}"/>
    <cellStyle name="60% - Accent1 2" xfId="397" xr:uid="{00000000-0005-0000-0000-0000AB010000}"/>
    <cellStyle name="60% - Accent1 2 2" xfId="398" xr:uid="{00000000-0005-0000-0000-0000AC010000}"/>
    <cellStyle name="60% - Accent1 2 3" xfId="399" xr:uid="{00000000-0005-0000-0000-0000AD010000}"/>
    <cellStyle name="60% - Accent1 3" xfId="400" xr:uid="{00000000-0005-0000-0000-0000AE010000}"/>
    <cellStyle name="60% - Accent1 3 2" xfId="401" xr:uid="{00000000-0005-0000-0000-0000AF010000}"/>
    <cellStyle name="60% - Accent1 3 3" xfId="402" xr:uid="{00000000-0005-0000-0000-0000B0010000}"/>
    <cellStyle name="60% - Accent1 4" xfId="403" xr:uid="{00000000-0005-0000-0000-0000B1010000}"/>
    <cellStyle name="60% - Accent1 4 2" xfId="404" xr:uid="{00000000-0005-0000-0000-0000B2010000}"/>
    <cellStyle name="60% - Accent1 4 3" xfId="405" xr:uid="{00000000-0005-0000-0000-0000B3010000}"/>
    <cellStyle name="60% - Accent1 5" xfId="406" xr:uid="{00000000-0005-0000-0000-0000B4010000}"/>
    <cellStyle name="60% - Accent1 5 2" xfId="407" xr:uid="{00000000-0005-0000-0000-0000B5010000}"/>
    <cellStyle name="60% - Accent1 5 3" xfId="408" xr:uid="{00000000-0005-0000-0000-0000B6010000}"/>
    <cellStyle name="60% - Accent2" xfId="1044" xr:uid="{00000000-0005-0000-0000-0000B7010000}"/>
    <cellStyle name="60% - Accent2 2" xfId="409" xr:uid="{00000000-0005-0000-0000-0000B8010000}"/>
    <cellStyle name="60% - Accent2 2 2" xfId="410" xr:uid="{00000000-0005-0000-0000-0000B9010000}"/>
    <cellStyle name="60% - Accent2 2 3" xfId="411" xr:uid="{00000000-0005-0000-0000-0000BA010000}"/>
    <cellStyle name="60% - Accent2 3" xfId="412" xr:uid="{00000000-0005-0000-0000-0000BB010000}"/>
    <cellStyle name="60% - Accent2 3 2" xfId="413" xr:uid="{00000000-0005-0000-0000-0000BC010000}"/>
    <cellStyle name="60% - Accent2 3 3" xfId="414" xr:uid="{00000000-0005-0000-0000-0000BD010000}"/>
    <cellStyle name="60% - Accent2 4" xfId="415" xr:uid="{00000000-0005-0000-0000-0000BE010000}"/>
    <cellStyle name="60% - Accent2 4 2" xfId="416" xr:uid="{00000000-0005-0000-0000-0000BF010000}"/>
    <cellStyle name="60% - Accent2 4 3" xfId="417" xr:uid="{00000000-0005-0000-0000-0000C0010000}"/>
    <cellStyle name="60% - Accent2 5" xfId="418" xr:uid="{00000000-0005-0000-0000-0000C1010000}"/>
    <cellStyle name="60% - Accent2 5 2" xfId="419" xr:uid="{00000000-0005-0000-0000-0000C2010000}"/>
    <cellStyle name="60% - Accent2 5 3" xfId="420" xr:uid="{00000000-0005-0000-0000-0000C3010000}"/>
    <cellStyle name="60% - Accent3" xfId="1045" xr:uid="{00000000-0005-0000-0000-0000C4010000}"/>
    <cellStyle name="60% - Accent3 2" xfId="421" xr:uid="{00000000-0005-0000-0000-0000C5010000}"/>
    <cellStyle name="60% - Accent3 2 2" xfId="422" xr:uid="{00000000-0005-0000-0000-0000C6010000}"/>
    <cellStyle name="60% - Accent3 2 3" xfId="423" xr:uid="{00000000-0005-0000-0000-0000C7010000}"/>
    <cellStyle name="60% - Accent3 3" xfId="424" xr:uid="{00000000-0005-0000-0000-0000C8010000}"/>
    <cellStyle name="60% - Accent3 3 2" xfId="425" xr:uid="{00000000-0005-0000-0000-0000C9010000}"/>
    <cellStyle name="60% - Accent3 3 3" xfId="426" xr:uid="{00000000-0005-0000-0000-0000CA010000}"/>
    <cellStyle name="60% - Accent3 4" xfId="427" xr:uid="{00000000-0005-0000-0000-0000CB010000}"/>
    <cellStyle name="60% - Accent3 4 2" xfId="428" xr:uid="{00000000-0005-0000-0000-0000CC010000}"/>
    <cellStyle name="60% - Accent3 4 3" xfId="429" xr:uid="{00000000-0005-0000-0000-0000CD010000}"/>
    <cellStyle name="60% - Accent3 5" xfId="430" xr:uid="{00000000-0005-0000-0000-0000CE010000}"/>
    <cellStyle name="60% - Accent3 5 2" xfId="431" xr:uid="{00000000-0005-0000-0000-0000CF010000}"/>
    <cellStyle name="60% - Accent3 5 3" xfId="432" xr:uid="{00000000-0005-0000-0000-0000D0010000}"/>
    <cellStyle name="60% - Accent4" xfId="1046" xr:uid="{00000000-0005-0000-0000-0000D1010000}"/>
    <cellStyle name="60% - Accent4 2" xfId="433" xr:uid="{00000000-0005-0000-0000-0000D2010000}"/>
    <cellStyle name="60% - Accent4 2 2" xfId="434" xr:uid="{00000000-0005-0000-0000-0000D3010000}"/>
    <cellStyle name="60% - Accent4 2 3" xfId="435" xr:uid="{00000000-0005-0000-0000-0000D4010000}"/>
    <cellStyle name="60% - Accent4 3" xfId="436" xr:uid="{00000000-0005-0000-0000-0000D5010000}"/>
    <cellStyle name="60% - Accent4 3 2" xfId="437" xr:uid="{00000000-0005-0000-0000-0000D6010000}"/>
    <cellStyle name="60% - Accent4 3 3" xfId="438" xr:uid="{00000000-0005-0000-0000-0000D7010000}"/>
    <cellStyle name="60% - Accent4 4" xfId="439" xr:uid="{00000000-0005-0000-0000-0000D8010000}"/>
    <cellStyle name="60% - Accent4 4 2" xfId="440" xr:uid="{00000000-0005-0000-0000-0000D9010000}"/>
    <cellStyle name="60% - Accent4 4 3" xfId="441" xr:uid="{00000000-0005-0000-0000-0000DA010000}"/>
    <cellStyle name="60% - Accent4 5" xfId="442" xr:uid="{00000000-0005-0000-0000-0000DB010000}"/>
    <cellStyle name="60% - Accent4 5 2" xfId="443" xr:uid="{00000000-0005-0000-0000-0000DC010000}"/>
    <cellStyle name="60% - Accent4 5 3" xfId="444" xr:uid="{00000000-0005-0000-0000-0000DD010000}"/>
    <cellStyle name="60% - Accent5" xfId="1047" xr:uid="{00000000-0005-0000-0000-0000DE010000}"/>
    <cellStyle name="60% - Accent5 2" xfId="445" xr:uid="{00000000-0005-0000-0000-0000DF010000}"/>
    <cellStyle name="60% - Accent5 2 2" xfId="446" xr:uid="{00000000-0005-0000-0000-0000E0010000}"/>
    <cellStyle name="60% - Accent5 2 3" xfId="447" xr:uid="{00000000-0005-0000-0000-0000E1010000}"/>
    <cellStyle name="60% - Accent5 3" xfId="448" xr:uid="{00000000-0005-0000-0000-0000E2010000}"/>
    <cellStyle name="60% - Accent5 3 2" xfId="449" xr:uid="{00000000-0005-0000-0000-0000E3010000}"/>
    <cellStyle name="60% - Accent5 3 3" xfId="450" xr:uid="{00000000-0005-0000-0000-0000E4010000}"/>
    <cellStyle name="60% - Accent5 4" xfId="451" xr:uid="{00000000-0005-0000-0000-0000E5010000}"/>
    <cellStyle name="60% - Accent5 4 2" xfId="452" xr:uid="{00000000-0005-0000-0000-0000E6010000}"/>
    <cellStyle name="60% - Accent5 4 3" xfId="453" xr:uid="{00000000-0005-0000-0000-0000E7010000}"/>
    <cellStyle name="60% - Accent5 5" xfId="454" xr:uid="{00000000-0005-0000-0000-0000E8010000}"/>
    <cellStyle name="60% - Accent5 5 2" xfId="455" xr:uid="{00000000-0005-0000-0000-0000E9010000}"/>
    <cellStyle name="60% - Accent5 5 3" xfId="456" xr:uid="{00000000-0005-0000-0000-0000EA010000}"/>
    <cellStyle name="60% - Accent6" xfId="1048" xr:uid="{00000000-0005-0000-0000-0000EB010000}"/>
    <cellStyle name="60% - Accent6 2" xfId="457" xr:uid="{00000000-0005-0000-0000-0000EC010000}"/>
    <cellStyle name="60% - Accent6 2 2" xfId="458" xr:uid="{00000000-0005-0000-0000-0000ED010000}"/>
    <cellStyle name="60% - Accent6 2 3" xfId="459" xr:uid="{00000000-0005-0000-0000-0000EE010000}"/>
    <cellStyle name="60% - Accent6 3" xfId="460" xr:uid="{00000000-0005-0000-0000-0000EF010000}"/>
    <cellStyle name="60% - Accent6 3 2" xfId="461" xr:uid="{00000000-0005-0000-0000-0000F0010000}"/>
    <cellStyle name="60% - Accent6 3 3" xfId="462" xr:uid="{00000000-0005-0000-0000-0000F1010000}"/>
    <cellStyle name="60% - Accent6 4" xfId="463" xr:uid="{00000000-0005-0000-0000-0000F2010000}"/>
    <cellStyle name="60% - Accent6 4 2" xfId="464" xr:uid="{00000000-0005-0000-0000-0000F3010000}"/>
    <cellStyle name="60% - Accent6 4 3" xfId="465" xr:uid="{00000000-0005-0000-0000-0000F4010000}"/>
    <cellStyle name="60% - Accent6 5" xfId="466" xr:uid="{00000000-0005-0000-0000-0000F5010000}"/>
    <cellStyle name="60% - Accent6 5 2" xfId="467" xr:uid="{00000000-0005-0000-0000-0000F6010000}"/>
    <cellStyle name="60% - Accent6 5 3" xfId="468" xr:uid="{00000000-0005-0000-0000-0000F7010000}"/>
    <cellStyle name="60% - Colore 1" xfId="469" xr:uid="{00000000-0005-0000-0000-0000F8010000}"/>
    <cellStyle name="60% - Colore 2" xfId="470" xr:uid="{00000000-0005-0000-0000-0000F9010000}"/>
    <cellStyle name="60% - Colore 3" xfId="471" xr:uid="{00000000-0005-0000-0000-0000FA010000}"/>
    <cellStyle name="60% - Colore 4" xfId="472" xr:uid="{00000000-0005-0000-0000-0000FB010000}"/>
    <cellStyle name="60% - Colore 5" xfId="473" xr:uid="{00000000-0005-0000-0000-0000FC010000}"/>
    <cellStyle name="60% - Colore 6" xfId="474" xr:uid="{00000000-0005-0000-0000-0000FD010000}"/>
    <cellStyle name="A4 Small 210 x 297 mm" xfId="1049" xr:uid="{00000000-0005-0000-0000-0000FE010000}"/>
    <cellStyle name="Accent1" xfId="1050" xr:uid="{00000000-0005-0000-0000-0000FF010000}"/>
    <cellStyle name="Accent1 - 20%" xfId="1175" xr:uid="{00000000-0005-0000-0000-000000020000}"/>
    <cellStyle name="Accent1 - 40%" xfId="1176" xr:uid="{00000000-0005-0000-0000-000001020000}"/>
    <cellStyle name="Accent1 - 60%" xfId="1177" xr:uid="{00000000-0005-0000-0000-000002020000}"/>
    <cellStyle name="Accent1 2" xfId="475" xr:uid="{00000000-0005-0000-0000-000003020000}"/>
    <cellStyle name="Accent1 2 2" xfId="476" xr:uid="{00000000-0005-0000-0000-000004020000}"/>
    <cellStyle name="Accent1 2 3" xfId="477" xr:uid="{00000000-0005-0000-0000-000005020000}"/>
    <cellStyle name="Accent1 3" xfId="478" xr:uid="{00000000-0005-0000-0000-000006020000}"/>
    <cellStyle name="Accent1 3 2" xfId="479" xr:uid="{00000000-0005-0000-0000-000007020000}"/>
    <cellStyle name="Accent1 3 3" xfId="480" xr:uid="{00000000-0005-0000-0000-000008020000}"/>
    <cellStyle name="Accent1 4" xfId="481" xr:uid="{00000000-0005-0000-0000-000009020000}"/>
    <cellStyle name="Accent1 4 2" xfId="482" xr:uid="{00000000-0005-0000-0000-00000A020000}"/>
    <cellStyle name="Accent1 4 3" xfId="483" xr:uid="{00000000-0005-0000-0000-00000B020000}"/>
    <cellStyle name="Accent1 5" xfId="484" xr:uid="{00000000-0005-0000-0000-00000C020000}"/>
    <cellStyle name="Accent1 5 2" xfId="485" xr:uid="{00000000-0005-0000-0000-00000D020000}"/>
    <cellStyle name="Accent1 5 3" xfId="486" xr:uid="{00000000-0005-0000-0000-00000E020000}"/>
    <cellStyle name="Accent2" xfId="1051" xr:uid="{00000000-0005-0000-0000-00000F020000}"/>
    <cellStyle name="Accent2 - 20%" xfId="1178" xr:uid="{00000000-0005-0000-0000-000010020000}"/>
    <cellStyle name="Accent2 - 40%" xfId="1179" xr:uid="{00000000-0005-0000-0000-000011020000}"/>
    <cellStyle name="Accent2 - 60%" xfId="1180" xr:uid="{00000000-0005-0000-0000-000012020000}"/>
    <cellStyle name="Accent2 2" xfId="487" xr:uid="{00000000-0005-0000-0000-000013020000}"/>
    <cellStyle name="Accent2 2 2" xfId="488" xr:uid="{00000000-0005-0000-0000-000014020000}"/>
    <cellStyle name="Accent2 2 3" xfId="489" xr:uid="{00000000-0005-0000-0000-000015020000}"/>
    <cellStyle name="Accent2 3" xfId="490" xr:uid="{00000000-0005-0000-0000-000016020000}"/>
    <cellStyle name="Accent2 3 2" xfId="491" xr:uid="{00000000-0005-0000-0000-000017020000}"/>
    <cellStyle name="Accent2 3 3" xfId="492" xr:uid="{00000000-0005-0000-0000-000018020000}"/>
    <cellStyle name="Accent2 4" xfId="493" xr:uid="{00000000-0005-0000-0000-000019020000}"/>
    <cellStyle name="Accent2 4 2" xfId="494" xr:uid="{00000000-0005-0000-0000-00001A020000}"/>
    <cellStyle name="Accent2 4 3" xfId="495" xr:uid="{00000000-0005-0000-0000-00001B020000}"/>
    <cellStyle name="Accent2 5" xfId="496" xr:uid="{00000000-0005-0000-0000-00001C020000}"/>
    <cellStyle name="Accent2 5 2" xfId="497" xr:uid="{00000000-0005-0000-0000-00001D020000}"/>
    <cellStyle name="Accent2 5 3" xfId="498" xr:uid="{00000000-0005-0000-0000-00001E020000}"/>
    <cellStyle name="Accent3" xfId="1052" xr:uid="{00000000-0005-0000-0000-00001F020000}"/>
    <cellStyle name="Accent3 - 20%" xfId="1181" xr:uid="{00000000-0005-0000-0000-000020020000}"/>
    <cellStyle name="Accent3 - 40%" xfId="1182" xr:uid="{00000000-0005-0000-0000-000021020000}"/>
    <cellStyle name="Accent3 - 60%" xfId="1183" xr:uid="{00000000-0005-0000-0000-000022020000}"/>
    <cellStyle name="Accent3 2" xfId="499" xr:uid="{00000000-0005-0000-0000-000023020000}"/>
    <cellStyle name="Accent3 2 2" xfId="500" xr:uid="{00000000-0005-0000-0000-000024020000}"/>
    <cellStyle name="Accent3 2 3" xfId="501" xr:uid="{00000000-0005-0000-0000-000025020000}"/>
    <cellStyle name="Accent3 3" xfId="502" xr:uid="{00000000-0005-0000-0000-000026020000}"/>
    <cellStyle name="Accent3 3 2" xfId="503" xr:uid="{00000000-0005-0000-0000-000027020000}"/>
    <cellStyle name="Accent3 3 3" xfId="504" xr:uid="{00000000-0005-0000-0000-000028020000}"/>
    <cellStyle name="Accent3 4" xfId="505" xr:uid="{00000000-0005-0000-0000-000029020000}"/>
    <cellStyle name="Accent3 4 2" xfId="506" xr:uid="{00000000-0005-0000-0000-00002A020000}"/>
    <cellStyle name="Accent3 4 3" xfId="507" xr:uid="{00000000-0005-0000-0000-00002B020000}"/>
    <cellStyle name="Accent3 5" xfId="508" xr:uid="{00000000-0005-0000-0000-00002C020000}"/>
    <cellStyle name="Accent3 5 2" xfId="509" xr:uid="{00000000-0005-0000-0000-00002D020000}"/>
    <cellStyle name="Accent3 5 3" xfId="510" xr:uid="{00000000-0005-0000-0000-00002E020000}"/>
    <cellStyle name="Accent4" xfId="1053" xr:uid="{00000000-0005-0000-0000-00002F020000}"/>
    <cellStyle name="Accent4 - 20%" xfId="1184" xr:uid="{00000000-0005-0000-0000-000030020000}"/>
    <cellStyle name="Accent4 - 40%" xfId="1185" xr:uid="{00000000-0005-0000-0000-000031020000}"/>
    <cellStyle name="Accent4 - 60%" xfId="1186" xr:uid="{00000000-0005-0000-0000-000032020000}"/>
    <cellStyle name="Accent4 2" xfId="511" xr:uid="{00000000-0005-0000-0000-000033020000}"/>
    <cellStyle name="Accent4 2 2" xfId="512" xr:uid="{00000000-0005-0000-0000-000034020000}"/>
    <cellStyle name="Accent4 2 3" xfId="513" xr:uid="{00000000-0005-0000-0000-000035020000}"/>
    <cellStyle name="Accent4 3" xfId="514" xr:uid="{00000000-0005-0000-0000-000036020000}"/>
    <cellStyle name="Accent4 3 2" xfId="515" xr:uid="{00000000-0005-0000-0000-000037020000}"/>
    <cellStyle name="Accent4 3 3" xfId="516" xr:uid="{00000000-0005-0000-0000-000038020000}"/>
    <cellStyle name="Accent4 4" xfId="517" xr:uid="{00000000-0005-0000-0000-000039020000}"/>
    <cellStyle name="Accent4 4 2" xfId="518" xr:uid="{00000000-0005-0000-0000-00003A020000}"/>
    <cellStyle name="Accent4 4 3" xfId="519" xr:uid="{00000000-0005-0000-0000-00003B020000}"/>
    <cellStyle name="Accent4 5" xfId="520" xr:uid="{00000000-0005-0000-0000-00003C020000}"/>
    <cellStyle name="Accent4 5 2" xfId="521" xr:uid="{00000000-0005-0000-0000-00003D020000}"/>
    <cellStyle name="Accent4 5 3" xfId="522" xr:uid="{00000000-0005-0000-0000-00003E020000}"/>
    <cellStyle name="Accent5" xfId="1054" xr:uid="{00000000-0005-0000-0000-00003F020000}"/>
    <cellStyle name="Accent5 - 20%" xfId="1187" xr:uid="{00000000-0005-0000-0000-000040020000}"/>
    <cellStyle name="Accent5 - 40%" xfId="1188" xr:uid="{00000000-0005-0000-0000-000041020000}"/>
    <cellStyle name="Accent5 - 60%" xfId="1189" xr:uid="{00000000-0005-0000-0000-000042020000}"/>
    <cellStyle name="Accent5 2" xfId="523" xr:uid="{00000000-0005-0000-0000-000043020000}"/>
    <cellStyle name="Accent5 2 2" xfId="524" xr:uid="{00000000-0005-0000-0000-000044020000}"/>
    <cellStyle name="Accent5 2 3" xfId="525" xr:uid="{00000000-0005-0000-0000-000045020000}"/>
    <cellStyle name="Accent5 3" xfId="526" xr:uid="{00000000-0005-0000-0000-000046020000}"/>
    <cellStyle name="Accent5 3 2" xfId="527" xr:uid="{00000000-0005-0000-0000-000047020000}"/>
    <cellStyle name="Accent5 3 3" xfId="528" xr:uid="{00000000-0005-0000-0000-000048020000}"/>
    <cellStyle name="Accent5 4" xfId="529" xr:uid="{00000000-0005-0000-0000-000049020000}"/>
    <cellStyle name="Accent5 4 2" xfId="530" xr:uid="{00000000-0005-0000-0000-00004A020000}"/>
    <cellStyle name="Accent5 4 3" xfId="531" xr:uid="{00000000-0005-0000-0000-00004B020000}"/>
    <cellStyle name="Accent5 5" xfId="532" xr:uid="{00000000-0005-0000-0000-00004C020000}"/>
    <cellStyle name="Accent5 5 2" xfId="533" xr:uid="{00000000-0005-0000-0000-00004D020000}"/>
    <cellStyle name="Accent5 5 3" xfId="534" xr:uid="{00000000-0005-0000-0000-00004E020000}"/>
    <cellStyle name="Accent6" xfId="1055" xr:uid="{00000000-0005-0000-0000-00004F020000}"/>
    <cellStyle name="Accent6 - 20%" xfId="1190" xr:uid="{00000000-0005-0000-0000-000050020000}"/>
    <cellStyle name="Accent6 - 40%" xfId="1191" xr:uid="{00000000-0005-0000-0000-000051020000}"/>
    <cellStyle name="Accent6 - 60%" xfId="1192" xr:uid="{00000000-0005-0000-0000-000052020000}"/>
    <cellStyle name="Accent6 2" xfId="535" xr:uid="{00000000-0005-0000-0000-000053020000}"/>
    <cellStyle name="Accent6 2 2" xfId="536" xr:uid="{00000000-0005-0000-0000-000054020000}"/>
    <cellStyle name="Accent6 2 3" xfId="537" xr:uid="{00000000-0005-0000-0000-000055020000}"/>
    <cellStyle name="Accent6 3" xfId="538" xr:uid="{00000000-0005-0000-0000-000056020000}"/>
    <cellStyle name="Accent6 3 2" xfId="539" xr:uid="{00000000-0005-0000-0000-000057020000}"/>
    <cellStyle name="Accent6 3 3" xfId="540" xr:uid="{00000000-0005-0000-0000-000058020000}"/>
    <cellStyle name="Accent6 4" xfId="541" xr:uid="{00000000-0005-0000-0000-000059020000}"/>
    <cellStyle name="Accent6 4 2" xfId="542" xr:uid="{00000000-0005-0000-0000-00005A020000}"/>
    <cellStyle name="Accent6 4 3" xfId="543" xr:uid="{00000000-0005-0000-0000-00005B020000}"/>
    <cellStyle name="Accent6 5" xfId="544" xr:uid="{00000000-0005-0000-0000-00005C020000}"/>
    <cellStyle name="Accent6 5 2" xfId="545" xr:uid="{00000000-0005-0000-0000-00005D020000}"/>
    <cellStyle name="Accent6 5 3" xfId="546" xr:uid="{00000000-0005-0000-0000-00005E020000}"/>
    <cellStyle name="Bad" xfId="1056" xr:uid="{00000000-0005-0000-0000-00005F020000}"/>
    <cellStyle name="Bad 2" xfId="547" xr:uid="{00000000-0005-0000-0000-000060020000}"/>
    <cellStyle name="Bad 2 2" xfId="548" xr:uid="{00000000-0005-0000-0000-000061020000}"/>
    <cellStyle name="Bad 2 3" xfId="549" xr:uid="{00000000-0005-0000-0000-000062020000}"/>
    <cellStyle name="Bad 3" xfId="550" xr:uid="{00000000-0005-0000-0000-000063020000}"/>
    <cellStyle name="Bad 3 2" xfId="551" xr:uid="{00000000-0005-0000-0000-000064020000}"/>
    <cellStyle name="Bad 3 3" xfId="552" xr:uid="{00000000-0005-0000-0000-000065020000}"/>
    <cellStyle name="Bad 4" xfId="553" xr:uid="{00000000-0005-0000-0000-000066020000}"/>
    <cellStyle name="Bad 4 2" xfId="554" xr:uid="{00000000-0005-0000-0000-000067020000}"/>
    <cellStyle name="Bad 4 3" xfId="555" xr:uid="{00000000-0005-0000-0000-000068020000}"/>
    <cellStyle name="Bad 5" xfId="556" xr:uid="{00000000-0005-0000-0000-000069020000}"/>
    <cellStyle name="Bad 5 2" xfId="557" xr:uid="{00000000-0005-0000-0000-00006A020000}"/>
    <cellStyle name="Bad 5 3" xfId="558" xr:uid="{00000000-0005-0000-0000-00006B020000}"/>
    <cellStyle name="Calcolo" xfId="559" xr:uid="{00000000-0005-0000-0000-00006C020000}"/>
    <cellStyle name="Calcolo 2" xfId="1920" xr:uid="{5BBBCD71-4D17-4C3F-9CCA-EB9D084B1B5B}"/>
    <cellStyle name="Calculation" xfId="1057" xr:uid="{00000000-0005-0000-0000-00006D020000}"/>
    <cellStyle name="Calculation 2" xfId="560" xr:uid="{00000000-0005-0000-0000-00006E020000}"/>
    <cellStyle name="Calculation 2 2" xfId="561" xr:uid="{00000000-0005-0000-0000-00006F020000}"/>
    <cellStyle name="Calculation 2 3" xfId="562" xr:uid="{00000000-0005-0000-0000-000070020000}"/>
    <cellStyle name="Calculation 3" xfId="563" xr:uid="{00000000-0005-0000-0000-000071020000}"/>
    <cellStyle name="Calculation 3 2" xfId="564" xr:uid="{00000000-0005-0000-0000-000072020000}"/>
    <cellStyle name="Calculation 3 3" xfId="565" xr:uid="{00000000-0005-0000-0000-000073020000}"/>
    <cellStyle name="Calculation 4" xfId="566" xr:uid="{00000000-0005-0000-0000-000074020000}"/>
    <cellStyle name="Calculation 4 2" xfId="567" xr:uid="{00000000-0005-0000-0000-000075020000}"/>
    <cellStyle name="Calculation 4 3" xfId="568" xr:uid="{00000000-0005-0000-0000-000076020000}"/>
    <cellStyle name="Calculation 5" xfId="569" xr:uid="{00000000-0005-0000-0000-000077020000}"/>
    <cellStyle name="Calculation 5 2" xfId="570" xr:uid="{00000000-0005-0000-0000-000078020000}"/>
    <cellStyle name="Calculation 5 3" xfId="571" xr:uid="{00000000-0005-0000-0000-000079020000}"/>
    <cellStyle name="Cella collegata" xfId="572" xr:uid="{00000000-0005-0000-0000-00007A020000}"/>
    <cellStyle name="Cella da controllare" xfId="573" xr:uid="{00000000-0005-0000-0000-00007B020000}"/>
    <cellStyle name="CENA / KOS" xfId="998" xr:uid="{00000000-0005-0000-0000-00007C020000}"/>
    <cellStyle name="CENA / KOS 2" xfId="1217" xr:uid="{7164F4D1-DF92-4122-9B37-9A2FBCEC19D6}"/>
    <cellStyle name="CENA / KOS 2 2" xfId="1271" xr:uid="{297037A6-0FBF-4665-9000-C9FA5610B007}"/>
    <cellStyle name="CENA / KOS 3" xfId="1219" xr:uid="{BEB1F0CF-F77A-4719-A014-DD63B37C50EA}"/>
    <cellStyle name="Check Cell" xfId="1058" xr:uid="{00000000-0005-0000-0000-00007D020000}"/>
    <cellStyle name="Check Cell 2" xfId="574" xr:uid="{00000000-0005-0000-0000-00007E020000}"/>
    <cellStyle name="Check Cell 2 2" xfId="575" xr:uid="{00000000-0005-0000-0000-00007F020000}"/>
    <cellStyle name="Check Cell 2 3" xfId="576" xr:uid="{00000000-0005-0000-0000-000080020000}"/>
    <cellStyle name="Check Cell 3" xfId="577" xr:uid="{00000000-0005-0000-0000-000081020000}"/>
    <cellStyle name="Check Cell 3 2" xfId="578" xr:uid="{00000000-0005-0000-0000-000082020000}"/>
    <cellStyle name="Check Cell 3 3" xfId="579" xr:uid="{00000000-0005-0000-0000-000083020000}"/>
    <cellStyle name="Check Cell 4" xfId="580" xr:uid="{00000000-0005-0000-0000-000084020000}"/>
    <cellStyle name="Check Cell 4 2" xfId="581" xr:uid="{00000000-0005-0000-0000-000085020000}"/>
    <cellStyle name="Check Cell 4 3" xfId="582" xr:uid="{00000000-0005-0000-0000-000086020000}"/>
    <cellStyle name="Check Cell 5" xfId="583" xr:uid="{00000000-0005-0000-0000-000087020000}"/>
    <cellStyle name="Check Cell 5 2" xfId="584" xr:uid="{00000000-0005-0000-0000-000088020000}"/>
    <cellStyle name="Check Cell 5 3" xfId="585" xr:uid="{00000000-0005-0000-0000-000089020000}"/>
    <cellStyle name="Colore 1" xfId="586" xr:uid="{00000000-0005-0000-0000-00008A020000}"/>
    <cellStyle name="Colore 2" xfId="587" xr:uid="{00000000-0005-0000-0000-00008B020000}"/>
    <cellStyle name="Colore 3" xfId="588" xr:uid="{00000000-0005-0000-0000-00008C020000}"/>
    <cellStyle name="Colore 4" xfId="589" xr:uid="{00000000-0005-0000-0000-00008D020000}"/>
    <cellStyle name="Colore 5" xfId="590" xr:uid="{00000000-0005-0000-0000-00008E020000}"/>
    <cellStyle name="Colore 6" xfId="591" xr:uid="{00000000-0005-0000-0000-00008F020000}"/>
    <cellStyle name="Comma 2" xfId="592" xr:uid="{00000000-0005-0000-0000-000090020000}"/>
    <cellStyle name="Comma 2 2" xfId="1902" xr:uid="{F347728E-FFC1-41F5-94E9-F6C48B611565}"/>
    <cellStyle name="Comma 2 3" xfId="1387" xr:uid="{C992C740-D398-4457-9A2D-ECA7B8ADF395}"/>
    <cellStyle name="Comma 3" xfId="593" xr:uid="{00000000-0005-0000-0000-000091020000}"/>
    <cellStyle name="Comma 4" xfId="594" xr:uid="{00000000-0005-0000-0000-000092020000}"/>
    <cellStyle name="Comma 5" xfId="595" xr:uid="{00000000-0005-0000-0000-000093020000}"/>
    <cellStyle name="Comma 5 2" xfId="1394" xr:uid="{7DB18557-851F-49F1-96CE-7BBF077BFCD4}"/>
    <cellStyle name="Comma 6" xfId="596" xr:uid="{00000000-0005-0000-0000-000094020000}"/>
    <cellStyle name="Comma0" xfId="597" xr:uid="{00000000-0005-0000-0000-000095020000}"/>
    <cellStyle name="Comma0 2" xfId="1000" xr:uid="{00000000-0005-0000-0000-000096020000}"/>
    <cellStyle name="Currency 2" xfId="598" xr:uid="{00000000-0005-0000-0000-000097020000}"/>
    <cellStyle name="Currency 2 2" xfId="1903" xr:uid="{E0ECCEBF-77B0-449B-A66F-31E5C922481C}"/>
    <cellStyle name="Currency 2 3" xfId="1392" xr:uid="{CAE94E49-D7E0-482C-AB0A-36F6BD30BD1E}"/>
    <cellStyle name="Currency 3" xfId="599" xr:uid="{00000000-0005-0000-0000-000098020000}"/>
    <cellStyle name="Currency 4" xfId="600" xr:uid="{00000000-0005-0000-0000-000099020000}"/>
    <cellStyle name="Currency 5" xfId="601" xr:uid="{00000000-0005-0000-0000-00009A020000}"/>
    <cellStyle name="Currency 6" xfId="602" xr:uid="{00000000-0005-0000-0000-00009B020000}"/>
    <cellStyle name="Currency 7" xfId="603" xr:uid="{00000000-0005-0000-0000-00009C020000}"/>
    <cellStyle name="Currency 8" xfId="604" xr:uid="{00000000-0005-0000-0000-00009D020000}"/>
    <cellStyle name="Currency0" xfId="605" xr:uid="{00000000-0005-0000-0000-00009E020000}"/>
    <cellStyle name="Currency0 2" xfId="1001" xr:uid="{00000000-0005-0000-0000-00009F020000}"/>
    <cellStyle name="Date" xfId="606" xr:uid="{00000000-0005-0000-0000-0000A0020000}"/>
    <cellStyle name="Date 2" xfId="1002" xr:uid="{00000000-0005-0000-0000-0000A1020000}"/>
    <cellStyle name="Datum" xfId="1249" xr:uid="{92879538-6E4E-4B1F-A178-6FB2156A2C34}"/>
    <cellStyle name="Datum 2" xfId="1261" xr:uid="{7BADADB5-A93D-43F0-A47C-C49E52B8FFDE}"/>
    <cellStyle name="Datum vnos" xfId="1248" xr:uid="{737449A2-E5A3-4A55-8FE4-E9C39407C4F7}"/>
    <cellStyle name="Dobro 2" xfId="1059" xr:uid="{00000000-0005-0000-0000-0000A2020000}"/>
    <cellStyle name="Dobro 2 2" xfId="1409" xr:uid="{A4C9690F-C193-4FE8-902B-91CDD54A0D96}"/>
    <cellStyle name="Dobro 2 3" xfId="1348" xr:uid="{1054A239-2D4C-4530-A685-301E473BB25F}"/>
    <cellStyle name="Dobro 21" xfId="1301" xr:uid="{249B28AB-FC69-43A1-A75F-6972A22F680A}"/>
    <cellStyle name="Dobro 3" xfId="1060" xr:uid="{00000000-0005-0000-0000-0000A3020000}"/>
    <cellStyle name="Dobro 3 2" xfId="1597" xr:uid="{9F251F22-F052-4DA0-9E27-AD396C3735EE}"/>
    <cellStyle name="Drobno" xfId="1242" xr:uid="{C28A1254-E3DB-4839-93BD-A153F732647C}"/>
    <cellStyle name="Element-delo" xfId="607" xr:uid="{00000000-0005-0000-0000-0000A4020000}"/>
    <cellStyle name="Element-delo 2" xfId="608" xr:uid="{00000000-0005-0000-0000-0000A5020000}"/>
    <cellStyle name="Element-delo 3" xfId="609" xr:uid="{00000000-0005-0000-0000-0000A6020000}"/>
    <cellStyle name="Element-delo 4" xfId="610" xr:uid="{00000000-0005-0000-0000-0000A7020000}"/>
    <cellStyle name="Element-delo_HTZ IP 164 srednja zdravstvena šola Celje ci1151-1, BZ500+..." xfId="611" xr:uid="{00000000-0005-0000-0000-0000A8020000}"/>
    <cellStyle name="Emphasis 1" xfId="1193" xr:uid="{00000000-0005-0000-0000-0000A9020000}"/>
    <cellStyle name="Emphasis 2" xfId="1194" xr:uid="{00000000-0005-0000-0000-0000AA020000}"/>
    <cellStyle name="Emphasis 3" xfId="1195" xr:uid="{00000000-0005-0000-0000-0000AB020000}"/>
    <cellStyle name="Euro" xfId="612" xr:uid="{00000000-0005-0000-0000-0000AC020000}"/>
    <cellStyle name="Euro 2" xfId="613" xr:uid="{00000000-0005-0000-0000-0000AD020000}"/>
    <cellStyle name="Euro 2 2" xfId="979" xr:uid="{00000000-0005-0000-0000-0000AE020000}"/>
    <cellStyle name="Euro 3" xfId="614" xr:uid="{00000000-0005-0000-0000-0000AF020000}"/>
    <cellStyle name="Euro 3 2" xfId="1542" xr:uid="{5ED813C2-E8D3-4EB2-A940-686EA92D2326}"/>
    <cellStyle name="Euro 4" xfId="978" xr:uid="{00000000-0005-0000-0000-0000B0020000}"/>
    <cellStyle name="Euro 4 2" xfId="1547" xr:uid="{BEF9D51C-02FB-43A3-B75D-693A00070A8C}"/>
    <cellStyle name="Euro 4 3" xfId="1336" xr:uid="{21F09522-7C62-4772-B769-068A7AFC63A8}"/>
    <cellStyle name="Euro 5" xfId="1003" xr:uid="{00000000-0005-0000-0000-0000B1020000}"/>
    <cellStyle name="Euro 5 2" xfId="1496" xr:uid="{E09A0796-B5A4-4E4E-8ED3-DCAD62C162E7}"/>
    <cellStyle name="Euro 6" xfId="1061" xr:uid="{00000000-0005-0000-0000-0000B2020000}"/>
    <cellStyle name="Euro 6 2" xfId="1541" xr:uid="{E6C4F15D-78D9-46F9-8A93-7C3FA4C873EF}"/>
    <cellStyle name="Excel Built-in Normal" xfId="1216" xr:uid="{5F48B568-25DC-4DE3-BD5F-D7D3E101E218}"/>
    <cellStyle name="Explanatory Text" xfId="1062" xr:uid="{00000000-0005-0000-0000-0000B3020000}"/>
    <cellStyle name="Explanatory Text 2" xfId="615" xr:uid="{00000000-0005-0000-0000-0000B4020000}"/>
    <cellStyle name="Explanatory Text 2 2" xfId="616" xr:uid="{00000000-0005-0000-0000-0000B5020000}"/>
    <cellStyle name="Explanatory Text 2 3" xfId="617" xr:uid="{00000000-0005-0000-0000-0000B6020000}"/>
    <cellStyle name="Explanatory Text 3" xfId="618" xr:uid="{00000000-0005-0000-0000-0000B7020000}"/>
    <cellStyle name="Explanatory Text 3 2" xfId="619" xr:uid="{00000000-0005-0000-0000-0000B8020000}"/>
    <cellStyle name="Explanatory Text 3 3" xfId="620" xr:uid="{00000000-0005-0000-0000-0000B9020000}"/>
    <cellStyle name="Explanatory Text 4" xfId="621" xr:uid="{00000000-0005-0000-0000-0000BA020000}"/>
    <cellStyle name="Explanatory Text 4 2" xfId="622" xr:uid="{00000000-0005-0000-0000-0000BB020000}"/>
    <cellStyle name="Explanatory Text 4 3" xfId="623" xr:uid="{00000000-0005-0000-0000-0000BC020000}"/>
    <cellStyle name="Explanatory Text 5" xfId="624" xr:uid="{00000000-0005-0000-0000-0000BD020000}"/>
    <cellStyle name="Explanatory Text 5 2" xfId="625" xr:uid="{00000000-0005-0000-0000-0000BE020000}"/>
    <cellStyle name="Explanatory Text 5 3" xfId="626" xr:uid="{00000000-0005-0000-0000-0000BF020000}"/>
    <cellStyle name="Fixed" xfId="627" xr:uid="{00000000-0005-0000-0000-0000C0020000}"/>
    <cellStyle name="Fixed 2" xfId="1004" xr:uid="{00000000-0005-0000-0000-0000C1020000}"/>
    <cellStyle name="Good" xfId="1063" xr:uid="{00000000-0005-0000-0000-0000C2020000}"/>
    <cellStyle name="Good 2" xfId="628" xr:uid="{00000000-0005-0000-0000-0000C3020000}"/>
    <cellStyle name="Good 2 2" xfId="629" xr:uid="{00000000-0005-0000-0000-0000C4020000}"/>
    <cellStyle name="Good 2 3" xfId="630" xr:uid="{00000000-0005-0000-0000-0000C5020000}"/>
    <cellStyle name="Good 3" xfId="631" xr:uid="{00000000-0005-0000-0000-0000C6020000}"/>
    <cellStyle name="Good 3 2" xfId="632" xr:uid="{00000000-0005-0000-0000-0000C7020000}"/>
    <cellStyle name="Good 3 3" xfId="633" xr:uid="{00000000-0005-0000-0000-0000C8020000}"/>
    <cellStyle name="Good 4" xfId="634" xr:uid="{00000000-0005-0000-0000-0000C9020000}"/>
    <cellStyle name="Good 4 2" xfId="635" xr:uid="{00000000-0005-0000-0000-0000CA020000}"/>
    <cellStyle name="Good 4 3" xfId="636" xr:uid="{00000000-0005-0000-0000-0000CB020000}"/>
    <cellStyle name="Good 5" xfId="637" xr:uid="{00000000-0005-0000-0000-0000CC020000}"/>
    <cellStyle name="Good 5 2" xfId="638" xr:uid="{00000000-0005-0000-0000-0000CD020000}"/>
    <cellStyle name="Good 5 3" xfId="639" xr:uid="{00000000-0005-0000-0000-0000CE020000}"/>
    <cellStyle name="Heading 1" xfId="1064" xr:uid="{00000000-0005-0000-0000-0000CF020000}"/>
    <cellStyle name="Heading 1 10" xfId="640" xr:uid="{00000000-0005-0000-0000-0000D0020000}"/>
    <cellStyle name="Heading 1 10 2" xfId="641" xr:uid="{00000000-0005-0000-0000-0000D1020000}"/>
    <cellStyle name="Heading 1 10 3" xfId="642" xr:uid="{00000000-0005-0000-0000-0000D2020000}"/>
    <cellStyle name="Heading 1 2" xfId="643" xr:uid="{00000000-0005-0000-0000-0000D3020000}"/>
    <cellStyle name="Heading 1 2 2" xfId="644" xr:uid="{00000000-0005-0000-0000-0000D4020000}"/>
    <cellStyle name="Heading 1 2 3" xfId="645" xr:uid="{00000000-0005-0000-0000-0000D5020000}"/>
    <cellStyle name="Heading 1 2 4" xfId="1901" xr:uid="{3E839AD4-92BB-4596-90FA-CBD1408E389B}"/>
    <cellStyle name="Heading 1 3" xfId="646" xr:uid="{00000000-0005-0000-0000-0000D6020000}"/>
    <cellStyle name="Heading 1 3 2" xfId="647" xr:uid="{00000000-0005-0000-0000-0000D7020000}"/>
    <cellStyle name="Heading 1 3 3" xfId="648" xr:uid="{00000000-0005-0000-0000-0000D8020000}"/>
    <cellStyle name="Heading 1 4" xfId="649" xr:uid="{00000000-0005-0000-0000-0000D9020000}"/>
    <cellStyle name="Heading 1 4 2" xfId="650" xr:uid="{00000000-0005-0000-0000-0000DA020000}"/>
    <cellStyle name="Heading 1 4 3" xfId="651" xr:uid="{00000000-0005-0000-0000-0000DB020000}"/>
    <cellStyle name="Heading 1 5" xfId="652" xr:uid="{00000000-0005-0000-0000-0000DC020000}"/>
    <cellStyle name="Heading 1 5 2" xfId="653" xr:uid="{00000000-0005-0000-0000-0000DD020000}"/>
    <cellStyle name="Heading 1 5 3" xfId="654" xr:uid="{00000000-0005-0000-0000-0000DE020000}"/>
    <cellStyle name="Heading 1 6" xfId="655" xr:uid="{00000000-0005-0000-0000-0000DF020000}"/>
    <cellStyle name="Heading 1 6 2" xfId="656" xr:uid="{00000000-0005-0000-0000-0000E0020000}"/>
    <cellStyle name="Heading 1 6 3" xfId="657" xr:uid="{00000000-0005-0000-0000-0000E1020000}"/>
    <cellStyle name="Heading 1 7" xfId="658" xr:uid="{00000000-0005-0000-0000-0000E2020000}"/>
    <cellStyle name="Heading 1 7 2" xfId="659" xr:uid="{00000000-0005-0000-0000-0000E3020000}"/>
    <cellStyle name="Heading 1 7 3" xfId="660" xr:uid="{00000000-0005-0000-0000-0000E4020000}"/>
    <cellStyle name="Heading 1 8" xfId="661" xr:uid="{00000000-0005-0000-0000-0000E5020000}"/>
    <cellStyle name="Heading 1 8 2" xfId="662" xr:uid="{00000000-0005-0000-0000-0000E6020000}"/>
    <cellStyle name="Heading 1 8 3" xfId="663" xr:uid="{00000000-0005-0000-0000-0000E7020000}"/>
    <cellStyle name="Heading 1 9" xfId="664" xr:uid="{00000000-0005-0000-0000-0000E8020000}"/>
    <cellStyle name="Heading 1 9 2" xfId="665" xr:uid="{00000000-0005-0000-0000-0000E9020000}"/>
    <cellStyle name="Heading 1 9 3" xfId="666" xr:uid="{00000000-0005-0000-0000-0000EA020000}"/>
    <cellStyle name="Heading 2" xfId="1065" xr:uid="{00000000-0005-0000-0000-0000EB020000}"/>
    <cellStyle name="Heading 2 10" xfId="667" xr:uid="{00000000-0005-0000-0000-0000EC020000}"/>
    <cellStyle name="Heading 2 10 2" xfId="668" xr:uid="{00000000-0005-0000-0000-0000ED020000}"/>
    <cellStyle name="Heading 2 10 3" xfId="669" xr:uid="{00000000-0005-0000-0000-0000EE020000}"/>
    <cellStyle name="Heading 2 2" xfId="670" xr:uid="{00000000-0005-0000-0000-0000EF020000}"/>
    <cellStyle name="Heading 2 2 2" xfId="671" xr:uid="{00000000-0005-0000-0000-0000F0020000}"/>
    <cellStyle name="Heading 2 2 3" xfId="672" xr:uid="{00000000-0005-0000-0000-0000F1020000}"/>
    <cellStyle name="Heading 2 3" xfId="673" xr:uid="{00000000-0005-0000-0000-0000F2020000}"/>
    <cellStyle name="Heading 2 3 2" xfId="674" xr:uid="{00000000-0005-0000-0000-0000F3020000}"/>
    <cellStyle name="Heading 2 3 3" xfId="675" xr:uid="{00000000-0005-0000-0000-0000F4020000}"/>
    <cellStyle name="Heading 2 4" xfId="676" xr:uid="{00000000-0005-0000-0000-0000F5020000}"/>
    <cellStyle name="Heading 2 4 2" xfId="677" xr:uid="{00000000-0005-0000-0000-0000F6020000}"/>
    <cellStyle name="Heading 2 4 3" xfId="678" xr:uid="{00000000-0005-0000-0000-0000F7020000}"/>
    <cellStyle name="Heading 2 5" xfId="679" xr:uid="{00000000-0005-0000-0000-0000F8020000}"/>
    <cellStyle name="Heading 2 5 2" xfId="680" xr:uid="{00000000-0005-0000-0000-0000F9020000}"/>
    <cellStyle name="Heading 2 5 3" xfId="681" xr:uid="{00000000-0005-0000-0000-0000FA020000}"/>
    <cellStyle name="Heading 2 6" xfId="682" xr:uid="{00000000-0005-0000-0000-0000FB020000}"/>
    <cellStyle name="Heading 2 6 2" xfId="683" xr:uid="{00000000-0005-0000-0000-0000FC020000}"/>
    <cellStyle name="Heading 2 6 3" xfId="684" xr:uid="{00000000-0005-0000-0000-0000FD020000}"/>
    <cellStyle name="Heading 2 7" xfId="685" xr:uid="{00000000-0005-0000-0000-0000FE020000}"/>
    <cellStyle name="Heading 2 7 2" xfId="686" xr:uid="{00000000-0005-0000-0000-0000FF020000}"/>
    <cellStyle name="Heading 2 7 3" xfId="687" xr:uid="{00000000-0005-0000-0000-000000030000}"/>
    <cellStyle name="Heading 2 8" xfId="688" xr:uid="{00000000-0005-0000-0000-000001030000}"/>
    <cellStyle name="Heading 2 8 2" xfId="689" xr:uid="{00000000-0005-0000-0000-000002030000}"/>
    <cellStyle name="Heading 2 8 3" xfId="690" xr:uid="{00000000-0005-0000-0000-000003030000}"/>
    <cellStyle name="Heading 2 9" xfId="691" xr:uid="{00000000-0005-0000-0000-000004030000}"/>
    <cellStyle name="Heading 2 9 2" xfId="692" xr:uid="{00000000-0005-0000-0000-000005030000}"/>
    <cellStyle name="Heading 2 9 3" xfId="693" xr:uid="{00000000-0005-0000-0000-000006030000}"/>
    <cellStyle name="Heading 3" xfId="1066" xr:uid="{00000000-0005-0000-0000-000007030000}"/>
    <cellStyle name="Heading 3 2" xfId="694" xr:uid="{00000000-0005-0000-0000-000008030000}"/>
    <cellStyle name="Heading 3 2 2" xfId="695" xr:uid="{00000000-0005-0000-0000-000009030000}"/>
    <cellStyle name="Heading 3 2 3" xfId="696" xr:uid="{00000000-0005-0000-0000-00000A030000}"/>
    <cellStyle name="Heading 3 3" xfId="697" xr:uid="{00000000-0005-0000-0000-00000B030000}"/>
    <cellStyle name="Heading 3 3 2" xfId="698" xr:uid="{00000000-0005-0000-0000-00000C030000}"/>
    <cellStyle name="Heading 3 3 3" xfId="699" xr:uid="{00000000-0005-0000-0000-00000D030000}"/>
    <cellStyle name="Heading 3 4" xfId="700" xr:uid="{00000000-0005-0000-0000-00000E030000}"/>
    <cellStyle name="Heading 3 4 2" xfId="701" xr:uid="{00000000-0005-0000-0000-00000F030000}"/>
    <cellStyle name="Heading 3 4 3" xfId="702" xr:uid="{00000000-0005-0000-0000-000010030000}"/>
    <cellStyle name="Heading 3 5" xfId="703" xr:uid="{00000000-0005-0000-0000-000011030000}"/>
    <cellStyle name="Heading 3 5 2" xfId="704" xr:uid="{00000000-0005-0000-0000-000012030000}"/>
    <cellStyle name="Heading 3 5 3" xfId="705" xr:uid="{00000000-0005-0000-0000-000013030000}"/>
    <cellStyle name="Heading 4" xfId="1067" xr:uid="{00000000-0005-0000-0000-000014030000}"/>
    <cellStyle name="Heading 4 2" xfId="706" xr:uid="{00000000-0005-0000-0000-000015030000}"/>
    <cellStyle name="Heading 4 2 2" xfId="707" xr:uid="{00000000-0005-0000-0000-000016030000}"/>
    <cellStyle name="Heading 4 2 3" xfId="708" xr:uid="{00000000-0005-0000-0000-000017030000}"/>
    <cellStyle name="Heading 4 3" xfId="709" xr:uid="{00000000-0005-0000-0000-000018030000}"/>
    <cellStyle name="Heading 4 3 2" xfId="710" xr:uid="{00000000-0005-0000-0000-000019030000}"/>
    <cellStyle name="Heading 4 3 3" xfId="711" xr:uid="{00000000-0005-0000-0000-00001A030000}"/>
    <cellStyle name="Heading 4 4" xfId="712" xr:uid="{00000000-0005-0000-0000-00001B030000}"/>
    <cellStyle name="Heading 4 4 2" xfId="713" xr:uid="{00000000-0005-0000-0000-00001C030000}"/>
    <cellStyle name="Heading 4 4 3" xfId="714" xr:uid="{00000000-0005-0000-0000-00001D030000}"/>
    <cellStyle name="Heading 4 5" xfId="715" xr:uid="{00000000-0005-0000-0000-00001E030000}"/>
    <cellStyle name="Heading 4 5 2" xfId="716" xr:uid="{00000000-0005-0000-0000-00001F030000}"/>
    <cellStyle name="Heading 4 5 3" xfId="717" xr:uid="{00000000-0005-0000-0000-000020030000}"/>
    <cellStyle name="Hiperpovezava" xfId="1243" builtinId="8" customBuiltin="1"/>
    <cellStyle name="Hiperpovezava 2" xfId="1005" xr:uid="{00000000-0005-0000-0000-000021030000}"/>
    <cellStyle name="Hiperpovezava 2 2" xfId="1068" xr:uid="{00000000-0005-0000-0000-000022030000}"/>
    <cellStyle name="Hiperpovezava 2 3" xfId="1203" xr:uid="{00000000-0005-0000-0000-000023030000}"/>
    <cellStyle name="Hiperpovezava 2 4" xfId="1221" xr:uid="{CED6E83F-2275-491C-BA05-595FBCF1D24A}"/>
    <cellStyle name="Hiperpovezava 2 5" xfId="1907" xr:uid="{DF778ABA-ED1A-45F1-B4A0-6591B2015B01}"/>
    <cellStyle name="Hiperpovezava 3" xfId="1006" xr:uid="{00000000-0005-0000-0000-000024030000}"/>
    <cellStyle name="Input" xfId="718" xr:uid="{00000000-0005-0000-0000-000025030000}"/>
    <cellStyle name="Input 2" xfId="719" xr:uid="{00000000-0005-0000-0000-000026030000}"/>
    <cellStyle name="Input 2 2" xfId="720" xr:uid="{00000000-0005-0000-0000-000027030000}"/>
    <cellStyle name="Input 2 3" xfId="721" xr:uid="{00000000-0005-0000-0000-000028030000}"/>
    <cellStyle name="Input 2 4" xfId="1921" xr:uid="{B9943ED4-50EB-4DE2-BA18-06E0E8A884CD}"/>
    <cellStyle name="Input 3" xfId="722" xr:uid="{00000000-0005-0000-0000-000029030000}"/>
    <cellStyle name="Input 3 2" xfId="723" xr:uid="{00000000-0005-0000-0000-00002A030000}"/>
    <cellStyle name="Input 3 3" xfId="724" xr:uid="{00000000-0005-0000-0000-00002B030000}"/>
    <cellStyle name="Input 3 4" xfId="1328" xr:uid="{057CD09A-17DE-4D9F-855D-0FCA952CC9D7}"/>
    <cellStyle name="Input 4" xfId="725" xr:uid="{00000000-0005-0000-0000-00002C030000}"/>
    <cellStyle name="Input 4 2" xfId="726" xr:uid="{00000000-0005-0000-0000-00002D030000}"/>
    <cellStyle name="Input 4 3" xfId="727" xr:uid="{00000000-0005-0000-0000-00002E030000}"/>
    <cellStyle name="Input 5" xfId="728" xr:uid="{00000000-0005-0000-0000-00002F030000}"/>
    <cellStyle name="Input 5 2" xfId="729" xr:uid="{00000000-0005-0000-0000-000030030000}"/>
    <cellStyle name="Input 5 3" xfId="730" xr:uid="{00000000-0005-0000-0000-000031030000}"/>
    <cellStyle name="Izhod 2" xfId="1069" xr:uid="{00000000-0005-0000-0000-000032030000}"/>
    <cellStyle name="Izhod 2 2" xfId="1413" xr:uid="{49A7B69E-A742-42DC-86D3-2698867083E2}"/>
    <cellStyle name="Izhod 2 3" xfId="1352" xr:uid="{065A089A-6E20-4DB5-BCF1-C8867D1EC59D}"/>
    <cellStyle name="Izhod 3" xfId="1507" xr:uid="{C603189F-5529-48A1-B723-85E40224CE4F}"/>
    <cellStyle name="Izhod 3 2" xfId="1606" xr:uid="{184053B7-E1D4-4357-BB61-31C29D1CBCED}"/>
    <cellStyle name="Izjave" xfId="1246" xr:uid="{EB6C6BB5-01D8-4076-85F2-7DBB5680EB5F}"/>
    <cellStyle name="Kvadratki" xfId="1247" xr:uid="{C3B49F70-A0D0-4FB4-8ABC-AE3B15D08814}"/>
    <cellStyle name="Linked Cell" xfId="1070" xr:uid="{00000000-0005-0000-0000-000033030000}"/>
    <cellStyle name="Linked Cell 2" xfId="731" xr:uid="{00000000-0005-0000-0000-000034030000}"/>
    <cellStyle name="Linked Cell 2 2" xfId="732" xr:uid="{00000000-0005-0000-0000-000035030000}"/>
    <cellStyle name="Linked Cell 2 3" xfId="733" xr:uid="{00000000-0005-0000-0000-000036030000}"/>
    <cellStyle name="Linked Cell 3" xfId="734" xr:uid="{00000000-0005-0000-0000-000037030000}"/>
    <cellStyle name="Linked Cell 3 2" xfId="735" xr:uid="{00000000-0005-0000-0000-000038030000}"/>
    <cellStyle name="Linked Cell 3 3" xfId="736" xr:uid="{00000000-0005-0000-0000-000039030000}"/>
    <cellStyle name="Linked Cell 4" xfId="737" xr:uid="{00000000-0005-0000-0000-00003A030000}"/>
    <cellStyle name="Linked Cell 4 2" xfId="738" xr:uid="{00000000-0005-0000-0000-00003B030000}"/>
    <cellStyle name="Linked Cell 4 3" xfId="739" xr:uid="{00000000-0005-0000-0000-00003C030000}"/>
    <cellStyle name="Linked Cell 5" xfId="740" xr:uid="{00000000-0005-0000-0000-00003D030000}"/>
    <cellStyle name="Linked Cell 5 2" xfId="741" xr:uid="{00000000-0005-0000-0000-00003E030000}"/>
    <cellStyle name="Linked Cell 5 3" xfId="742" xr:uid="{00000000-0005-0000-0000-00003F030000}"/>
    <cellStyle name="Migliaia 2" xfId="980" xr:uid="{00000000-0005-0000-0000-000040030000}"/>
    <cellStyle name="Naslov 1 2" xfId="743" xr:uid="{00000000-0005-0000-0000-000041030000}"/>
    <cellStyle name="Naslov 1 2 2" xfId="1071" xr:uid="{00000000-0005-0000-0000-000042030000}"/>
    <cellStyle name="Naslov 1 2 2 2" xfId="1405" xr:uid="{47BDA877-1873-440E-93BC-5B7473F8728C}"/>
    <cellStyle name="Naslov 1 2 3" xfId="1344" xr:uid="{1B08E704-70BE-4302-8FA5-7060078A2144}"/>
    <cellStyle name="Naslov 1 3" xfId="744" xr:uid="{00000000-0005-0000-0000-000043030000}"/>
    <cellStyle name="Naslov 1 3 2" xfId="1598" xr:uid="{0B05B060-EA55-44D5-B1E4-704AFDCAE883}"/>
    <cellStyle name="Naslov 1 3 3" xfId="1501" xr:uid="{0B4AC3EB-DED3-4AD9-9922-20B037275C38}"/>
    <cellStyle name="Naslov 1 4" xfId="745" xr:uid="{00000000-0005-0000-0000-000044030000}"/>
    <cellStyle name="Naslov 1 5" xfId="746" xr:uid="{00000000-0005-0000-0000-000045030000}"/>
    <cellStyle name="Naslov 2 2" xfId="747" xr:uid="{00000000-0005-0000-0000-000046030000}"/>
    <cellStyle name="Naslov 2 2 2" xfId="1072" xr:uid="{00000000-0005-0000-0000-000047030000}"/>
    <cellStyle name="Naslov 2 2 2 2" xfId="1406" xr:uid="{AFBEA7F2-94BF-4D0B-87BE-339E162007B9}"/>
    <cellStyle name="Naslov 2 2 3" xfId="1345" xr:uid="{E1004AD0-8A0D-453C-8996-248CC84243A6}"/>
    <cellStyle name="Naslov 2 3" xfId="748" xr:uid="{00000000-0005-0000-0000-000048030000}"/>
    <cellStyle name="Naslov 2 3 2" xfId="1599" xr:uid="{C011D931-897F-424E-BA42-B40A691BA038}"/>
    <cellStyle name="Naslov 2 3 3" xfId="1502" xr:uid="{7EECE249-CBA4-4132-86D4-9F3B1AB08B7C}"/>
    <cellStyle name="Naslov 2 4" xfId="749" xr:uid="{00000000-0005-0000-0000-000049030000}"/>
    <cellStyle name="Naslov 2 5" xfId="750" xr:uid="{00000000-0005-0000-0000-00004A030000}"/>
    <cellStyle name="Naslov 3 2" xfId="1073" xr:uid="{00000000-0005-0000-0000-00004B030000}"/>
    <cellStyle name="Naslov 3 2 2" xfId="1407" xr:uid="{6EABF3CF-A274-4166-BA93-D5304CBAA6FF}"/>
    <cellStyle name="Naslov 3 2 3" xfId="1346" xr:uid="{3A420BC0-2037-42D6-9B78-AE6BCE93C966}"/>
    <cellStyle name="Naslov 3 3" xfId="1503" xr:uid="{5D5F0516-1CB2-4BAA-B61F-AD0E817C0C00}"/>
    <cellStyle name="Naslov 3 3 2" xfId="1600" xr:uid="{7C95A6E1-B1C0-4AC8-A01D-9CE66FB5EA21}"/>
    <cellStyle name="Naslov 4 2" xfId="1074" xr:uid="{00000000-0005-0000-0000-00004C030000}"/>
    <cellStyle name="Naslov 4 2 2" xfId="1408" xr:uid="{CEAC4C21-5CF2-416C-B70A-43D59E9E5FB5}"/>
    <cellStyle name="Naslov 4 2 3" xfId="1347" xr:uid="{9C685C98-6130-4C15-9DE2-545CCBDD6D8F}"/>
    <cellStyle name="Naslov 4 3" xfId="1504" xr:uid="{F6F5FFCC-8961-41A9-BD8B-D456F2FF441E}"/>
    <cellStyle name="Naslov 4 3 2" xfId="1601" xr:uid="{A76C99BF-D3DB-4AAD-9C06-4E0E0155018A}"/>
    <cellStyle name="Naslov 5" xfId="1075" xr:uid="{00000000-0005-0000-0000-00004D030000}"/>
    <cellStyle name="Naslov 5 2" xfId="1404" xr:uid="{3D3116CB-7D96-4240-B17D-D05328758806}"/>
    <cellStyle name="Naslov 5 3" xfId="1495" xr:uid="{8551DFE3-9919-49D0-847F-7540521BE584}"/>
    <cellStyle name="Naslov 5 4" xfId="1550" xr:uid="{49177898-07E3-4F34-A8DD-A9B49BA4FB96}"/>
    <cellStyle name="Naslov 5 5" xfId="1651" xr:uid="{7323805D-EFB7-4691-907C-91F813750504}"/>
    <cellStyle name="Naslov 5 6" xfId="997" xr:uid="{00000000-0005-0000-0000-00004E030000}"/>
    <cellStyle name="Naslov 5 6 3" xfId="1274" xr:uid="{E89FA531-6529-4CDB-B367-B18FC95D71E8}"/>
    <cellStyle name="Naslov 5 7" xfId="1343" xr:uid="{B9AFC4FC-673F-4A69-BA4E-01B52B1084B2}"/>
    <cellStyle name="Naslov 6" xfId="1232" xr:uid="{A75FD531-C92A-4962-85E5-9DBF3B46621D}"/>
    <cellStyle name="Naslov 6 2" xfId="1607" xr:uid="{058C87D3-233D-4504-B224-6E9B67E1C28E}"/>
    <cellStyle name="Naslov 6 3" xfId="1500" xr:uid="{FCF1771E-6240-459A-B5EA-D1388B1A07A0}"/>
    <cellStyle name="NASLOV PONUDBE" xfId="981" xr:uid="{00000000-0005-0000-0000-00004F030000}"/>
    <cellStyle name="Naslov vloge" xfId="1236" xr:uid="{96CCB779-7EB8-4CAA-803F-62B815D59B2E}"/>
    <cellStyle name="Naslov vloge 2" xfId="1252" xr:uid="{DC3AFA8F-43EA-4676-97E0-E33851E688A1}"/>
    <cellStyle name="Navadno" xfId="0" builtinId="0"/>
    <cellStyle name="Navadno 10" xfId="751" xr:uid="{00000000-0005-0000-0000-000050030000}"/>
    <cellStyle name="Navadno 10 10 10 2 2" xfId="1276" xr:uid="{68036C8F-7480-499A-A8EC-09E5EC98CD05}"/>
    <cellStyle name="Navadno 10 10 10 5" xfId="1314" xr:uid="{973CA3C7-A9D2-4012-925F-17B63CCD7CCC}"/>
    <cellStyle name="Navadno 10 10 2 3" xfId="1939" xr:uid="{593750EC-18CF-49FB-81DC-9C2348D96DBE}"/>
    <cellStyle name="Navadno 10 2" xfId="1077" xr:uid="{00000000-0005-0000-0000-000051030000}"/>
    <cellStyle name="Navadno 10 2 2" xfId="1638" xr:uid="{ACB83CE3-CBA9-4090-811C-A0CEA309ACA2}"/>
    <cellStyle name="Navadno 10 2 2 2" xfId="1710" xr:uid="{17DC47DA-CEF5-43A1-904A-4C4C52F49ABF}"/>
    <cellStyle name="Navadno 10 2 2 2 2" xfId="1852" xr:uid="{97C4695F-545B-4B76-BCCB-CDE05A280CF1}"/>
    <cellStyle name="Navadno 10 2 2 3" xfId="1782" xr:uid="{5866715B-A54D-4B06-A41C-E690D48120E0}"/>
    <cellStyle name="Navadno 10 2 3" xfId="1671" xr:uid="{240BEBF0-727F-4980-A526-AB255E40A653}"/>
    <cellStyle name="Navadno 10 2 3 2" xfId="1813" xr:uid="{50685256-39CE-4718-9369-FD669DA2ED2A}"/>
    <cellStyle name="Navadno 10 2 4" xfId="1743" xr:uid="{A759167E-FFB3-438E-B5FA-A498ED306CB1}"/>
    <cellStyle name="Navadno 10 2 5" xfId="1884" xr:uid="{0DE92BD1-BF04-45FB-8F68-46C292B85369}"/>
    <cellStyle name="Navadno 10 2 6" xfId="1555" xr:uid="{03493BCF-D23B-4E9F-89D3-DBED10BB5230}"/>
    <cellStyle name="Navadno 10 2 7" xfId="1298" xr:uid="{F2B5E175-D80A-471B-BFB7-8C91ED4AE4F0}"/>
    <cellStyle name="Navadno 10 3" xfId="1076" xr:uid="{00000000-0005-0000-0000-000052030000}"/>
    <cellStyle name="Navadno 10 3 2" xfId="1695" xr:uid="{929DC9BE-C3C5-4761-84AC-8AF19BAA3D7B}"/>
    <cellStyle name="Navadno 10 3 2 2" xfId="1837" xr:uid="{EECC9B41-DA7E-448D-8542-C5F00A5B27A6}"/>
    <cellStyle name="Navadno 10 3 3" xfId="1767" xr:uid="{8040C4F0-10BD-412A-998D-E8B3B442E7AC}"/>
    <cellStyle name="Navadno 10 3 4" xfId="1623" xr:uid="{8242C39C-A830-4785-98D5-28F600085584}"/>
    <cellStyle name="Navadno 10 4" xfId="1204" xr:uid="{00000000-0005-0000-0000-000053030000}"/>
    <cellStyle name="Navadno 10 4 2" xfId="1798" xr:uid="{65D94CF5-75DF-4EFD-979E-31577DF1B88C}"/>
    <cellStyle name="Navadno 10 4 3" xfId="1656" xr:uid="{FB5A3667-1944-4D72-B612-ADE8E0F1D439}"/>
    <cellStyle name="Navadno 10 5" xfId="1728" xr:uid="{DD227069-781A-4FB8-A685-1781F5033F07}"/>
    <cellStyle name="Navadno 10 6" xfId="1868" xr:uid="{99893ECA-BA70-4CE3-84BC-95B89D10C0EE}"/>
    <cellStyle name="Navadno 10 7" xfId="1493" xr:uid="{33C4E3A6-FECE-4CE3-9026-5D5D8682830F}"/>
    <cellStyle name="Navadno 11" xfId="752" xr:uid="{00000000-0005-0000-0000-000054030000}"/>
    <cellStyle name="Navadno 11 10" xfId="1935" xr:uid="{A1135884-6E11-4AB7-BCF6-48D80D250B56}"/>
    <cellStyle name="Navadno 11 2" xfId="1078" xr:uid="{00000000-0005-0000-0000-000055030000}"/>
    <cellStyle name="Navadno 11 2 2" xfId="1639" xr:uid="{660F2E93-090E-487C-96E7-3D6A7C38AA27}"/>
    <cellStyle name="Navadno 11 2 2 2" xfId="1711" xr:uid="{B43F7AD5-28CD-471C-A5D3-7821EB4F0A8F}"/>
    <cellStyle name="Navadno 11 2 2 2 2" xfId="1853" xr:uid="{021DD702-C0A7-4FCA-8E14-EAF937D12274}"/>
    <cellStyle name="Navadno 11 2 2 3" xfId="1783" xr:uid="{806338E4-F3D3-457A-9069-418E3DAFCB28}"/>
    <cellStyle name="Navadno 11 2 3" xfId="1672" xr:uid="{73BAE567-D89E-4D76-94D9-80B1EC391E5E}"/>
    <cellStyle name="Navadno 11 2 3 2" xfId="1814" xr:uid="{E918A4FC-3A3B-4B55-BA1A-05E6183CA9C0}"/>
    <cellStyle name="Navadno 11 2 4" xfId="1744" xr:uid="{22443A60-8871-4E38-9D7E-5F7822500056}"/>
    <cellStyle name="Navadno 11 2 5" xfId="1885" xr:uid="{64A2BFA0-621D-484C-BD19-294940F622C4}"/>
    <cellStyle name="Navadno 11 2 6" xfId="1556" xr:uid="{EA13231C-FE93-4FCF-9648-D7BA05E39596}"/>
    <cellStyle name="Navadno 11 3" xfId="1205" xr:uid="{00000000-0005-0000-0000-000056030000}"/>
    <cellStyle name="Navadno 11 3 2" xfId="1696" xr:uid="{C6337E10-0504-40FE-86EE-81F076461D45}"/>
    <cellStyle name="Navadno 11 3 2 2" xfId="1838" xr:uid="{2550CFA9-A798-4319-ADDF-C95778AC7490}"/>
    <cellStyle name="Navadno 11 3 3" xfId="1768" xr:uid="{3F987FB5-1111-4C9D-B1BA-46587B3839F9}"/>
    <cellStyle name="Navadno 11 3 4" xfId="1624" xr:uid="{36D18673-DE64-42F9-851B-9E1ECBE39248}"/>
    <cellStyle name="Navadno 11 4" xfId="1657" xr:uid="{3A43F068-7DB6-4118-8E75-654A7891020C}"/>
    <cellStyle name="Navadno 11 4 2" xfId="1799" xr:uid="{3DA17F42-308B-450D-97FC-F8912E10756F}"/>
    <cellStyle name="Navadno 11 5" xfId="1729" xr:uid="{6E0D72A1-CBCE-4B00-A563-F71EAAB783BE}"/>
    <cellStyle name="Navadno 11 6" xfId="1869" xr:uid="{002B8C41-4598-4E13-B834-1FF9D6527101}"/>
    <cellStyle name="Navadno 11 7" xfId="1494" xr:uid="{08161E94-94A6-42E5-8406-CF3153BDB44C}"/>
    <cellStyle name="Navadno 11 8" xfId="1299" xr:uid="{F6F55D1D-0FC8-464F-BA8E-74C2E0D3A383}"/>
    <cellStyle name="Navadno 118" xfId="1316" xr:uid="{B340AB25-F462-4F48-B17C-C4D53501C787}"/>
    <cellStyle name="Navadno 118 2" xfId="1937" xr:uid="{88CD9AA7-41B1-42A5-8681-7A3CAB20D360}"/>
    <cellStyle name="Navadno 118 3" xfId="1938" xr:uid="{BF7AE11C-C354-4837-A9CC-C78654D96FE7}"/>
    <cellStyle name="Navadno 12" xfId="970" xr:uid="{00000000-0005-0000-0000-000057030000}"/>
    <cellStyle name="Navadno 12 2" xfId="1079" xr:uid="{00000000-0005-0000-0000-000058030000}"/>
    <cellStyle name="Navadno 12 2 2" xfId="1644" xr:uid="{B2B75296-E621-4A72-8990-91E899A67D05}"/>
    <cellStyle name="Navadno 12 2 2 2" xfId="1716" xr:uid="{465D7BEF-2FA5-438D-A46A-783BFBCC020F}"/>
    <cellStyle name="Navadno 12 2 2 2 2" xfId="1858" xr:uid="{798C554E-CCE1-4A8A-BC36-4FD1A47B073A}"/>
    <cellStyle name="Navadno 12 2 2 3" xfId="1788" xr:uid="{7FB01D71-F745-4C43-94B3-4FEA2FB8CCEF}"/>
    <cellStyle name="Navadno 12 2 3" xfId="1677" xr:uid="{C1B2BA1C-85C5-4942-B8D0-590B47AC96A6}"/>
    <cellStyle name="Navadno 12 2 3 2" xfId="1819" xr:uid="{BC5ED412-C5D4-4821-B8A9-DDAC4DA6E402}"/>
    <cellStyle name="Navadno 12 2 4" xfId="1749" xr:uid="{C1ABE02E-A0C2-4B31-A926-C7BB578BDA7E}"/>
    <cellStyle name="Navadno 12 2 5" xfId="1890" xr:uid="{40B77D75-E3EF-4B8E-B697-2F989F93F429}"/>
    <cellStyle name="Navadno 12 2 6" xfId="1560" xr:uid="{62341B55-0EC8-4F3F-BD8D-20A0F92D1EF3}"/>
    <cellStyle name="Navadno 12 2 7" xfId="1305" xr:uid="{A924ED02-2B70-4F58-A578-0715AF1EAC34}"/>
    <cellStyle name="Navadno 12 3" xfId="992" xr:uid="{00000000-0005-0000-0000-000059030000}"/>
    <cellStyle name="Navadno 12 3 2" xfId="1701" xr:uid="{7D3AED40-5B33-417D-BBF0-7FF3B46A73B1}"/>
    <cellStyle name="Navadno 12 3 2 2" xfId="1843" xr:uid="{5CCA37C1-FF30-45DB-AD9D-2586111D57BD}"/>
    <cellStyle name="Navadno 12 3 3" xfId="1773" xr:uid="{74CFC578-A7DB-491B-A0BA-F4BF46CCCA4C}"/>
    <cellStyle name="Navadno 12 3 4" xfId="1629" xr:uid="{63179D19-31F9-451C-B040-ADE98821DE5A}"/>
    <cellStyle name="Navadno 12 4" xfId="1662" xr:uid="{4DD17319-96FD-44A2-AE7F-C6CB9D9EF623}"/>
    <cellStyle name="Navadno 12 4 2" xfId="1804" xr:uid="{8EF493D2-9764-49E4-B789-395656EFF9E2}"/>
    <cellStyle name="Navadno 12 5" xfId="1734" xr:uid="{481C6891-EC96-479A-97FF-F761A4D05701}"/>
    <cellStyle name="Navadno 12 6" xfId="1874" xr:uid="{61C519C5-5396-475C-A177-5E7469D4EF69}"/>
    <cellStyle name="Navadno 12 7" xfId="1325" xr:uid="{98825CCC-F7D8-4424-9319-0862564438F7}"/>
    <cellStyle name="Navadno 12 8" xfId="1300" xr:uid="{DD3DDC51-7C20-42EE-B174-3C277DF70A2D}"/>
    <cellStyle name="Navadno 13" xfId="977" xr:uid="{00000000-0005-0000-0000-00005A030000}"/>
    <cellStyle name="Navadno 13 2" xfId="1303" xr:uid="{3A4E86C8-0201-43C7-A0CE-899AB23A853F}"/>
    <cellStyle name="Navadno 13 3" xfId="1876" xr:uid="{691C2C91-E9C7-4E92-86ED-A9EBC9AE7AE7}"/>
    <cellStyle name="Navadno 13 4" xfId="1304" xr:uid="{99629792-9458-4361-A0B2-D422EA81DDC8}"/>
    <cellStyle name="Navadno 14" xfId="753" xr:uid="{00000000-0005-0000-0000-00005B030000}"/>
    <cellStyle name="Navadno 14 2" xfId="1614" xr:uid="{B499913B-9DF1-4F06-AB74-2FFD639CDDE3}"/>
    <cellStyle name="Navadno 14 3" xfId="1306" xr:uid="{0EBB4F73-6C30-4571-B1BA-7E2AF3E5D8EB}"/>
    <cellStyle name="Navadno 14 60 3" xfId="996" xr:uid="{00000000-0005-0000-0000-00005C030000}"/>
    <cellStyle name="Navadno 15" xfId="993" xr:uid="{00000000-0005-0000-0000-00005D030000}"/>
    <cellStyle name="Navadno 16" xfId="994" xr:uid="{00000000-0005-0000-0000-00005E030000}"/>
    <cellStyle name="Navadno 16 2" xfId="1934" xr:uid="{93D24523-B504-4832-9F8B-AD443A15A0DC}"/>
    <cellStyle name="Navadno 16 2 2" xfId="1312" xr:uid="{1EBFF359-128C-4051-83E2-803F3C233E20}"/>
    <cellStyle name="Navadno 16 3" xfId="1719" xr:uid="{A1909EA8-5976-472C-A76E-F63B21A5C11E}"/>
    <cellStyle name="Navadno 16 4" xfId="1307" xr:uid="{03DC430D-61F8-489B-8B52-085D9B19266E}"/>
    <cellStyle name="Navadno 17" xfId="999" xr:uid="{00000000-0005-0000-0000-00005F030000}"/>
    <cellStyle name="Navadno 17 2" xfId="1718" xr:uid="{8A063CE5-19EE-4644-BE67-59AED1030247}"/>
    <cellStyle name="Navadno 18" xfId="1898" xr:uid="{AFD8CD63-C891-4C26-BD29-C2D448ED99BA}"/>
    <cellStyle name="Navadno 19" xfId="1908" xr:uid="{B063C070-0AAA-4FBF-A49B-8A1F9F2CD4F8}"/>
    <cellStyle name="Navadno 2" xfId="754" xr:uid="{00000000-0005-0000-0000-000060030000}"/>
    <cellStyle name="Navadno 2 17" xfId="1273" xr:uid="{518025B4-0443-40D0-A9B6-58209A152D73}"/>
    <cellStyle name="Navadno 2 2" xfId="755" xr:uid="{00000000-0005-0000-0000-000061030000}"/>
    <cellStyle name="Navadno 2 2 2" xfId="756" xr:uid="{00000000-0005-0000-0000-000062030000}"/>
    <cellStyle name="Navadno 2 2 2 2" xfId="1313" xr:uid="{E7FB1788-DCF6-4F34-B83B-AE0F0B54E027}"/>
    <cellStyle name="Navadno 2 2 2 3" xfId="1338" xr:uid="{BF65210F-6907-41D1-A900-3BAD73322B4B}"/>
    <cellStyle name="Navadno 2 2 3" xfId="1081" xr:uid="{00000000-0005-0000-0000-000063030000}"/>
    <cellStyle name="Navadno 2 2 4" xfId="1296" xr:uid="{20CCED5E-57A8-4BF9-81A8-4DABCFE2E7DF}"/>
    <cellStyle name="Navadno 2 3" xfId="757" xr:uid="{00000000-0005-0000-0000-000064030000}"/>
    <cellStyle name="Navadno 2 3 2" xfId="1337" xr:uid="{EA083042-86A9-4682-AB1A-2E1FA5709753}"/>
    <cellStyle name="Navadno 2 3 9" xfId="1315" xr:uid="{B925419D-5548-4F4E-A660-3B559E9DD70C}"/>
    <cellStyle name="Navadno 2 4" xfId="982" xr:uid="{00000000-0005-0000-0000-000065030000}"/>
    <cellStyle name="Navadno 2 4 2" xfId="1082" xr:uid="{00000000-0005-0000-0000-000066030000}"/>
    <cellStyle name="Navadno 2 4 3" xfId="1341" xr:uid="{4C66BF32-4AFD-4730-8754-C50419CDF350}"/>
    <cellStyle name="Navadno 2 5" xfId="1080" xr:uid="{00000000-0005-0000-0000-000067030000}"/>
    <cellStyle name="Navadno 2 5 2" xfId="1403" xr:uid="{17CE3155-24A4-47FC-8150-DAF79596DE91}"/>
    <cellStyle name="Navadno 2 6" xfId="1206" xr:uid="{00000000-0005-0000-0000-000068030000}"/>
    <cellStyle name="Navadno 2 6 2" xfId="1543" xr:uid="{6DCDE51A-B944-44A9-B3D4-EA9FDAE70016}"/>
    <cellStyle name="Navadno 2 62" xfId="758" xr:uid="{00000000-0005-0000-0000-000069030000}"/>
    <cellStyle name="Navadno 2 69" xfId="1322" xr:uid="{9D53EACF-1CEC-4419-9C7A-E07E00F97C40}"/>
    <cellStyle name="Navadno 2 7" xfId="1214" xr:uid="{00000000-0005-0000-0000-00006A030000}"/>
    <cellStyle name="Navadno 2 7 2" xfId="1647" xr:uid="{93198ED7-1260-476E-A53C-53054C889A26}"/>
    <cellStyle name="Navadno 2 8" xfId="1218" xr:uid="{936E66E8-9ED6-4785-B64E-EBA4107A47ED}"/>
    <cellStyle name="Navadno 2 8 2" xfId="1329" xr:uid="{73347521-57C9-4C3C-BFE6-DF63BDA4FAF1}"/>
    <cellStyle name="Navadno 2 9" xfId="1278" xr:uid="{656FE0C2-7786-40ED-8D99-74F81DB660DB}"/>
    <cellStyle name="Navadno 2_EVAKUACIJA" xfId="1083" xr:uid="{00000000-0005-0000-0000-00006B030000}"/>
    <cellStyle name="Navadno 20" xfId="1207" xr:uid="{00000000-0005-0000-0000-00006C030000}"/>
    <cellStyle name="Navadno 20 2" xfId="1914" xr:uid="{A3A766F7-40A9-4B69-BEF7-803EABC02167}"/>
    <cellStyle name="Navadno 21" xfId="1326" xr:uid="{A31BAECA-5484-4523-9B58-A7CC94089C3D}"/>
    <cellStyle name="Navadno 22" xfId="1324" xr:uid="{A7FCF32D-C47E-48FB-8DE3-332598B53359}"/>
    <cellStyle name="Navadno 23" xfId="1277" xr:uid="{F999E103-6902-48F9-AEDC-E724730E6D48}"/>
    <cellStyle name="Navadno 24" xfId="1294" xr:uid="{9DACE2F7-63DA-4DC8-B771-2D81D001E29C}"/>
    <cellStyle name="Navadno 244" xfId="759" xr:uid="{00000000-0005-0000-0000-00006D030000}"/>
    <cellStyle name="Navadno 25" xfId="1084" xr:uid="{00000000-0005-0000-0000-00006E030000}"/>
    <cellStyle name="Navadno 3" xfId="760" xr:uid="{00000000-0005-0000-0000-00006F030000}"/>
    <cellStyle name="Navadno 3 10" xfId="1275" xr:uid="{D90E9444-2D34-4A47-B6EA-C795D7E39240}"/>
    <cellStyle name="Navadno 3 10 2" xfId="1790" xr:uid="{2A94C3FB-4A3D-46CE-9D7D-8F5896091E46}"/>
    <cellStyle name="Navadno 3 10 3" xfId="1646" xr:uid="{27D18B39-0DC4-4F37-82FE-33FDF2E08BE0}"/>
    <cellStyle name="Navadno 3 11" xfId="1720" xr:uid="{D43296CE-E921-4F49-B503-77C3F194EDC9}"/>
    <cellStyle name="Navadno 3 12" xfId="1860" xr:uid="{CD784234-06DF-4230-8D57-862E4969C5F8}"/>
    <cellStyle name="Navadno 3 13" xfId="1910" xr:uid="{F9286D4E-6893-428E-9F77-0015C3A12ADC}"/>
    <cellStyle name="Navadno 3 14" xfId="1916" xr:uid="{E7CFDD9F-C5A0-4653-993A-ED12BC68480A}"/>
    <cellStyle name="Navadno 3 15" xfId="1330" xr:uid="{4DEA956B-286B-4810-9F32-75DE6E112C39}"/>
    <cellStyle name="Navadno 3 2" xfId="761" xr:uid="{00000000-0005-0000-0000-000070030000}"/>
    <cellStyle name="Navadno 3 2 2" xfId="1086" xr:uid="{00000000-0005-0000-0000-000071030000}"/>
    <cellStyle name="Navadno 3 2 2 2" xfId="1215" xr:uid="{00000000-0005-0000-0000-000072030000}"/>
    <cellStyle name="Navadno 3 2 2 2 2" xfId="1642" xr:uid="{D35DC737-E683-4A79-B715-966F0E8E0DED}"/>
    <cellStyle name="Navadno 3 2 2 2 2 2" xfId="1714" xr:uid="{C73B6030-7BB2-4551-A2A1-602548554BBF}"/>
    <cellStyle name="Navadno 3 2 2 2 2 2 2" xfId="1856" xr:uid="{6DFD58F5-5716-4262-A5F2-FD340BFA3256}"/>
    <cellStyle name="Navadno 3 2 2 2 2 3" xfId="1786" xr:uid="{251BA4FD-4DD3-4AB1-958D-811665D2F9B1}"/>
    <cellStyle name="Navadno 3 2 2 2 3" xfId="1675" xr:uid="{82720F67-B255-4E76-B314-4D316F8BB3A5}"/>
    <cellStyle name="Navadno 3 2 2 2 3 2" xfId="1817" xr:uid="{C443A48B-59FF-4A32-9EE1-C7F9C57D7959}"/>
    <cellStyle name="Navadno 3 2 2 2 4" xfId="1747" xr:uid="{AC12A1A9-CA2B-4B0A-B19D-7E818BC0F7EB}"/>
    <cellStyle name="Navadno 3 2 2 2 5" xfId="1888" xr:uid="{B20E1536-A135-4819-9918-E52ECDD2ABD0}"/>
    <cellStyle name="Navadno 3 2 2 3" xfId="1627" xr:uid="{E56A75E8-AA96-483C-8729-F79B3EB54692}"/>
    <cellStyle name="Navadno 3 2 2 3 2" xfId="1699" xr:uid="{0290A198-1221-4403-ACED-A75E1B06D423}"/>
    <cellStyle name="Navadno 3 2 2 3 2 2" xfId="1841" xr:uid="{F9A1944B-9D09-4A2D-9CE7-73D4AFB31293}"/>
    <cellStyle name="Navadno 3 2 2 3 3" xfId="1771" xr:uid="{3F6A3FBE-A807-402D-95E9-FE187067A997}"/>
    <cellStyle name="Navadno 3 2 2 4" xfId="1660" xr:uid="{AC211A3C-F4FA-4B2C-8AA8-54DDF6925692}"/>
    <cellStyle name="Navadno 3 2 2 4 2" xfId="1802" xr:uid="{4771617D-1908-4C7B-AC5E-1A10F6D4466F}"/>
    <cellStyle name="Navadno 3 2 2 5" xfId="1732" xr:uid="{93C6A50F-5DFF-4C0D-8AC0-80B018B80B2F}"/>
    <cellStyle name="Navadno 3 2 2 6" xfId="1872" xr:uid="{26B187F5-7816-4816-9CD7-2E72AF14A686}"/>
    <cellStyle name="Navadno 3 2 3" xfId="1548" xr:uid="{D678025E-A73D-441A-9188-6FCCA63157BA}"/>
    <cellStyle name="Navadno 3 2 3 2" xfId="1632" xr:uid="{35544DBA-5481-4016-AF8A-A2D09C800272}"/>
    <cellStyle name="Navadno 3 2 3 2 2" xfId="1704" xr:uid="{53F766A0-ACC5-4F51-8983-F8794DFB32CE}"/>
    <cellStyle name="Navadno 3 2 3 2 2 2" xfId="1846" xr:uid="{71AE27EF-24EC-4221-A9E6-4C4E39534482}"/>
    <cellStyle name="Navadno 3 2 3 2 3" xfId="1776" xr:uid="{50DA3E1E-329F-4693-AAD5-8916110A053D}"/>
    <cellStyle name="Navadno 3 2 3 3" xfId="1665" xr:uid="{69B68EBD-625D-4440-86C3-90A6082ABA18}"/>
    <cellStyle name="Navadno 3 2 3 3 2" xfId="1807" xr:uid="{87B6978F-E48E-45C6-8845-31C15190214D}"/>
    <cellStyle name="Navadno 3 2 3 4" xfId="1737" xr:uid="{2167CD3A-25C4-4B35-8D40-31BCC161BE3F}"/>
    <cellStyle name="Navadno 3 2 3 5" xfId="1878" xr:uid="{8A54EFDA-2B13-4245-9509-FEF815D0A3B8}"/>
    <cellStyle name="Navadno 3 2 4" xfId="1612" xr:uid="{3C0C5EE1-FECC-4615-8001-BEBB43733F12}"/>
    <cellStyle name="Navadno 3 2 4 2" xfId="1685" xr:uid="{C2359EAB-BCE7-4F0C-93CC-FCEE729E5B3F}"/>
    <cellStyle name="Navadno 3 2 4 2 2" xfId="1827" xr:uid="{3D030AC4-04DF-47E1-9886-7FCDA1E50DD1}"/>
    <cellStyle name="Navadno 3 2 4 3" xfId="1757" xr:uid="{578F76A7-BB42-465B-9FBB-CE089F161054}"/>
    <cellStyle name="Navadno 3 2 4 4" xfId="1893" xr:uid="{504FD207-0B39-4C33-B61E-7B52DD8CB128}"/>
    <cellStyle name="Navadno 3 2 5" xfId="1617" xr:uid="{0684CE7C-C7CD-46FD-86FE-4FCBBD56513F}"/>
    <cellStyle name="Navadno 3 2 5 2" xfId="1689" xr:uid="{E705DAEA-5B61-4C23-BDA0-A361EA1E59A0}"/>
    <cellStyle name="Navadno 3 2 5 2 2" xfId="1831" xr:uid="{252867B6-E577-4715-9341-07537E10592B}"/>
    <cellStyle name="Navadno 3 2 5 3" xfId="1761" xr:uid="{E4AC7C53-4A26-4EB8-8BC0-229A3956AA3C}"/>
    <cellStyle name="Navadno 3 2 6" xfId="1649" xr:uid="{5D0D359C-86FE-4638-B0E8-8F379DC2AD8C}"/>
    <cellStyle name="Navadno 3 2 6 2" xfId="1792" xr:uid="{EFEC13F1-E3A2-4EE5-908E-8E2191AB1E9A}"/>
    <cellStyle name="Navadno 3 2 7" xfId="1722" xr:uid="{C309E704-7F79-4FD8-9048-B73A709FD84A}"/>
    <cellStyle name="Navadno 3 2 8" xfId="1862" xr:uid="{AC261ED3-A493-436F-A214-D728BDCB2CF1}"/>
    <cellStyle name="Navadno 3 3" xfId="1007" xr:uid="{00000000-0005-0000-0000-000073030000}"/>
    <cellStyle name="Navadno 3 3 2" xfId="1087" xr:uid="{00000000-0005-0000-0000-000074030000}"/>
    <cellStyle name="Navadno 3 3 2 2" xfId="1637" xr:uid="{BB68D070-610E-418D-B611-E318620A708D}"/>
    <cellStyle name="Navadno 3 3 2 2 2" xfId="1709" xr:uid="{1FE590F3-550C-42E1-B156-8A0C7D002650}"/>
    <cellStyle name="Navadno 3 3 2 2 2 2" xfId="1851" xr:uid="{E8AF9156-0A2E-4CC6-9CAC-33F8B287FC3D}"/>
    <cellStyle name="Navadno 3 3 2 2 3" xfId="1781" xr:uid="{E816DCCA-A23E-40A2-97DD-C4A58D0B3027}"/>
    <cellStyle name="Navadno 3 3 2 3" xfId="1670" xr:uid="{31B272C9-9D72-41AC-8784-4F5C3FD26CCB}"/>
    <cellStyle name="Navadno 3 3 2 3 2" xfId="1812" xr:uid="{C056808C-D214-443D-B1E6-D3463A04069F}"/>
    <cellStyle name="Navadno 3 3 2 4" xfId="1742" xr:uid="{1A4E2837-DDC4-484E-A464-907772B55D2D}"/>
    <cellStyle name="Navadno 3 3 2 5" xfId="1883" xr:uid="{82AAB064-C98D-453D-AA9A-9511E541099C}"/>
    <cellStyle name="Navadno 3 3 2 6" xfId="1554" xr:uid="{9DA3558C-1193-4D63-98C3-8BACED1EB9B1}"/>
    <cellStyle name="Navadno 3 3 3" xfId="1622" xr:uid="{21F79C4C-628F-4D3D-A07B-50A50F20CC33}"/>
    <cellStyle name="Navadno 3 3 3 2" xfId="1694" xr:uid="{2765F376-6449-4282-BECB-86EC94CD9545}"/>
    <cellStyle name="Navadno 3 3 3 2 2" xfId="1836" xr:uid="{06BA7406-929C-42DB-AC12-8CA354C03160}"/>
    <cellStyle name="Navadno 3 3 3 3" xfId="1766" xr:uid="{720A9C26-980C-43A5-83B8-75F31A4BC267}"/>
    <cellStyle name="Navadno 3 3 4" xfId="1655" xr:uid="{14ECAE93-A088-46E3-B12E-D77965ECC917}"/>
    <cellStyle name="Navadno 3 3 4 2" xfId="1797" xr:uid="{763826DA-2E7D-4B55-BF31-26794358BBB2}"/>
    <cellStyle name="Navadno 3 3 5" xfId="1727" xr:uid="{BF1ABFF7-CB27-4053-B14A-3B774396B7D3}"/>
    <cellStyle name="Navadno 3 3 6" xfId="1867" xr:uid="{3F78966D-81C3-4E77-B299-4C89A18C61C1}"/>
    <cellStyle name="Navadno 3 3 7" xfId="1492" xr:uid="{7B3EE669-A098-401D-A3BE-DCCAD861151E}"/>
    <cellStyle name="Navadno 3 4" xfId="1085" xr:uid="{00000000-0005-0000-0000-000075030000}"/>
    <cellStyle name="Navadno 3 4 2" xfId="1557" xr:uid="{B2CB576E-6E48-4B0A-82A7-FB6D544EC747}"/>
    <cellStyle name="Navadno 3 4 2 2" xfId="1640" xr:uid="{1A0D58CC-D753-4622-81EF-AE67B5CA2D14}"/>
    <cellStyle name="Navadno 3 4 2 2 2" xfId="1712" xr:uid="{276431D0-0EFC-4768-9F56-BE0645054DD7}"/>
    <cellStyle name="Navadno 3 4 2 2 2 2" xfId="1854" xr:uid="{D8031131-5D21-4A00-868E-37126A663240}"/>
    <cellStyle name="Navadno 3 4 2 2 3" xfId="1784" xr:uid="{83FFF977-5711-4FC0-916B-B22E0E0C92BE}"/>
    <cellStyle name="Navadno 3 4 2 3" xfId="1673" xr:uid="{B82E0201-8469-4C4A-AD8A-51B8995EA4CE}"/>
    <cellStyle name="Navadno 3 4 2 3 2" xfId="1815" xr:uid="{E096D518-FCCA-4047-A08F-B7E346770C41}"/>
    <cellStyle name="Navadno 3 4 2 4" xfId="1745" xr:uid="{D8F66DB2-EC63-49B3-AAD0-11E21D8DF337}"/>
    <cellStyle name="Navadno 3 4 2 5" xfId="1886" xr:uid="{DA2672D0-ADAD-4BA8-8E27-A1CE97C04F72}"/>
    <cellStyle name="Navadno 3 4 3" xfId="1625" xr:uid="{859EBE48-93EF-485A-B99D-46CD20896F51}"/>
    <cellStyle name="Navadno 3 4 3 2" xfId="1697" xr:uid="{85F130B9-2B2A-4AC3-B2CA-FFF311E698D9}"/>
    <cellStyle name="Navadno 3 4 3 2 2" xfId="1839" xr:uid="{32C2E86D-99FC-4F1F-84CB-2F3AA24C979E}"/>
    <cellStyle name="Navadno 3 4 3 3" xfId="1769" xr:uid="{135295C6-19DD-4F72-8524-2309FC26EA4D}"/>
    <cellStyle name="Navadno 3 4 4" xfId="1658" xr:uid="{C3095D0D-5A24-4D0A-8AAE-624BAC68CC76}"/>
    <cellStyle name="Navadno 3 4 4 2" xfId="1800" xr:uid="{C88FF8FF-2594-48C0-872C-4A8D8D127D62}"/>
    <cellStyle name="Navadno 3 4 5" xfId="1730" xr:uid="{B526F87A-3873-4434-8814-20091E9CDDB9}"/>
    <cellStyle name="Navadno 3 4 6" xfId="1870" xr:uid="{994EE2A5-886E-42BB-B7BC-FE31096766D8}"/>
    <cellStyle name="Navadno 3 4 7" xfId="1497" xr:uid="{5174C706-AB0F-40B3-844D-E34AF6A6646A}"/>
    <cellStyle name="Navadno 3 5" xfId="1222" xr:uid="{EB23A281-41F9-4BDB-AEBD-C9AC7EC33958}"/>
    <cellStyle name="Navadno 3 5 2" xfId="1559" xr:uid="{0439E364-8EC4-4999-AEF9-C8D34CA1986C}"/>
    <cellStyle name="Navadno 3 5 2 2" xfId="1643" xr:uid="{5C144105-B1CC-4C3C-BD2F-11C7213DF21C}"/>
    <cellStyle name="Navadno 3 5 2 2 2" xfId="1715" xr:uid="{D567ABD4-8EA9-4153-B068-4186D08BEA81}"/>
    <cellStyle name="Navadno 3 5 2 2 2 2" xfId="1857" xr:uid="{DB80678E-847C-45A1-87DD-5CC8870C6627}"/>
    <cellStyle name="Navadno 3 5 2 2 3" xfId="1787" xr:uid="{E4D4709F-EE5C-422C-B6FE-9790C4BD1BEC}"/>
    <cellStyle name="Navadno 3 5 2 3" xfId="1676" xr:uid="{10FD4B54-FB41-4237-88D9-C540E0C1EEE4}"/>
    <cellStyle name="Navadno 3 5 2 3 2" xfId="1818" xr:uid="{69C26C68-ACFC-4FA3-9C68-C911FBEE0297}"/>
    <cellStyle name="Navadno 3 5 2 4" xfId="1748" xr:uid="{997D50C8-8FBC-4F4E-A5EF-7F5A514CAE4E}"/>
    <cellStyle name="Navadno 3 5 2 5" xfId="1889" xr:uid="{9FEB8F7B-6F32-4731-9893-8EE96BAE0F43}"/>
    <cellStyle name="Navadno 3 5 3" xfId="1628" xr:uid="{A6ECDE7A-2EC0-417D-912D-4399B2CBD6B0}"/>
    <cellStyle name="Navadno 3 5 3 2" xfId="1700" xr:uid="{1BB2558A-AE3D-46F2-BB6E-F91B19B201B3}"/>
    <cellStyle name="Navadno 3 5 3 2 2" xfId="1842" xr:uid="{A2BADDAE-20C8-4ED3-865B-EB0E6CAF34A1}"/>
    <cellStyle name="Navadno 3 5 3 3" xfId="1772" xr:uid="{BB778230-9560-4A6F-9AE8-640B43F9EFD9}"/>
    <cellStyle name="Navadno 3 5 4" xfId="1661" xr:uid="{70E4E944-B48C-4C4D-A1EA-86DE4F3AACF7}"/>
    <cellStyle name="Navadno 3 5 4 2" xfId="1803" xr:uid="{8A865BD4-60E9-4140-B584-303BFEFAFCDA}"/>
    <cellStyle name="Navadno 3 5 5" xfId="1733" xr:uid="{C6796012-107E-41F7-806D-F6CE3A8C5016}"/>
    <cellStyle name="Navadno 3 5 6" xfId="1873" xr:uid="{8EBF388C-69D5-49B2-8961-942DC52D7EF0}"/>
    <cellStyle name="Navadno 3 5 7" xfId="1539" xr:uid="{59AA5A4A-6A9A-416E-B4B4-8C22057038C3}"/>
    <cellStyle name="Navadno 3 6" xfId="1540" xr:uid="{0057CFE7-50AA-4A4B-BAFB-E50ABC1DC5FB}"/>
    <cellStyle name="Navadno 3 6 2" xfId="1630" xr:uid="{C36C4949-1CD0-4A35-971C-21C5F3ABE939}"/>
    <cellStyle name="Navadno 3 6 2 2" xfId="1702" xr:uid="{A526C87F-8585-47AB-948C-3F4D2ED7FC00}"/>
    <cellStyle name="Navadno 3 6 2 2 2" xfId="1844" xr:uid="{3BF75B72-AF85-4CBE-91BF-0C746EA2F6CA}"/>
    <cellStyle name="Navadno 3 6 2 3" xfId="1774" xr:uid="{F21862FC-5D93-48AA-9A15-C21454D0504A}"/>
    <cellStyle name="Navadno 3 6 3" xfId="1663" xr:uid="{5E869063-2E61-4BDD-99A4-008C85878AFA}"/>
    <cellStyle name="Navadno 3 6 3 2" xfId="1805" xr:uid="{5ED364C5-C0AD-44E1-983D-FF9BF9FF3988}"/>
    <cellStyle name="Navadno 3 6 4" xfId="1735" xr:uid="{B1525B60-E5E3-4596-8ADB-7BEA811A4D62}"/>
    <cellStyle name="Navadno 3 6 5" xfId="1875" xr:uid="{627884E6-653D-4558-93B9-5A319F54F374}"/>
    <cellStyle name="Navadno 3 7" xfId="1565" xr:uid="{E3DA4F6B-C49B-4CF7-A0A5-AB0BDBD6DB51}"/>
    <cellStyle name="Navadno 3 7 2" xfId="1680" xr:uid="{5B6ABF67-95C5-4594-A14A-6417D4653B87}"/>
    <cellStyle name="Navadno 3 7 2 2" xfId="1822" xr:uid="{147F67B0-98CA-4792-9B39-4CDFCB8D10B8}"/>
    <cellStyle name="Navadno 3 7 3" xfId="1752" xr:uid="{1B56C66E-0715-4304-BD39-EBE80CF63A94}"/>
    <cellStyle name="Navadno 3 7 4" xfId="1891" xr:uid="{1861C225-CE63-4283-9F34-377D76C72B2E}"/>
    <cellStyle name="Navadno 3 8" xfId="1615" xr:uid="{46E0309B-85FC-457D-9602-0819A96E383D}"/>
    <cellStyle name="Navadno 3 8 2" xfId="1687" xr:uid="{C0AD876B-D495-4DC8-A748-1FAD6C5EBE43}"/>
    <cellStyle name="Navadno 3 8 2 2" xfId="1829" xr:uid="{503C26A0-4F73-4B97-8F4D-1480D6A9F88D}"/>
    <cellStyle name="Navadno 3 8 3" xfId="1759" xr:uid="{4A9E4943-3157-427E-B381-43F9EF93707E}"/>
    <cellStyle name="Navadno 3 9" xfId="1645" xr:uid="{7EE58B4D-1158-4094-8550-D7CA4117D4DA}"/>
    <cellStyle name="Navadno 3 9 2" xfId="1717" xr:uid="{B2151F74-10FC-42D9-BB4C-B058E4E53E6B}"/>
    <cellStyle name="Navadno 3 9 2 2" xfId="1859" xr:uid="{AB43FA74-F59A-4C76-A2F4-632E0EB48812}"/>
    <cellStyle name="Navadno 3 9 3" xfId="1789" xr:uid="{872CF370-734D-4189-B6EF-247F79D11971}"/>
    <cellStyle name="Navadno 3_EVAKUACIJA" xfId="1088" xr:uid="{00000000-0005-0000-0000-000076030000}"/>
    <cellStyle name="Navadno 382" xfId="762" xr:uid="{00000000-0005-0000-0000-000077030000}"/>
    <cellStyle name="Navadno 384" xfId="763" xr:uid="{00000000-0005-0000-0000-000078030000}"/>
    <cellStyle name="Navadno 386" xfId="764" xr:uid="{00000000-0005-0000-0000-000079030000}"/>
    <cellStyle name="Navadno 4" xfId="765" xr:uid="{00000000-0005-0000-0000-00007A030000}"/>
    <cellStyle name="Navadno 4 2" xfId="1089" xr:uid="{00000000-0005-0000-0000-00007B030000}"/>
    <cellStyle name="Navadno 4 2 2" xfId="1546" xr:uid="{D24403FE-D5C4-4B74-8CDF-DB06BD3F611B}"/>
    <cellStyle name="Navadno 4 2 3" xfId="1335" xr:uid="{23E9D247-144D-49E6-9638-E0F7915405D3}"/>
    <cellStyle name="Navadno 4 3" xfId="1223" xr:uid="{E3F4F608-4D02-4080-B064-951BE919A966}"/>
    <cellStyle name="Navadno 4 3 2" xfId="1490" xr:uid="{A36C4279-A848-4FF3-B804-B981E3DCA702}"/>
    <cellStyle name="Navadno 4 4" xfId="1499" xr:uid="{8C448643-8FB9-42DC-B7C0-C187333E85C5}"/>
    <cellStyle name="Navadno 4 5" xfId="1544" xr:uid="{6CBF01EC-6AEC-43D8-ACEC-F6262AAE06B1}"/>
    <cellStyle name="Navadno 4 6" xfId="1331" xr:uid="{8F36FB75-4BA6-44D2-8D57-D54F324B9DB4}"/>
    <cellStyle name="Navadno 4 7" xfId="1308" xr:uid="{6636E7E7-D209-4C11-A3A4-CD61A82A1C33}"/>
    <cellStyle name="Navadno 4 8" xfId="1279" xr:uid="{5EFDA023-AA1A-4255-ADD8-969ACE164C3E}"/>
    <cellStyle name="Navadno 5" xfId="766" xr:uid="{00000000-0005-0000-0000-00007C030000}"/>
    <cellStyle name="Navadno 5 10" xfId="1310" xr:uid="{A27F26BB-4F0A-4DB0-B210-C3BD74C7712B}"/>
    <cellStyle name="Navadno 5 11" xfId="1282" xr:uid="{1D3F39C3-822D-4955-A44F-F14339C33762}"/>
    <cellStyle name="Navadno 5 12" xfId="1918" xr:uid="{BDA74269-CE8E-4155-A47D-5A38B6436577}"/>
    <cellStyle name="Navadno 5 12 2" xfId="1919" xr:uid="{24BDF7B7-B414-4C4A-AD31-8E75B7074F63}"/>
    <cellStyle name="Navadno 5 2" xfId="1091" xr:uid="{00000000-0005-0000-0000-00007D030000}"/>
    <cellStyle name="Navadno 5 2 2" xfId="1558" xr:uid="{75F93AD0-1FEB-475A-B979-5422EB13A654}"/>
    <cellStyle name="Navadno 5 2 2 2" xfId="1641" xr:uid="{BFF77EC0-C0A7-46C3-B5EF-825EC1324941}"/>
    <cellStyle name="Navadno 5 2 2 2 2" xfId="1713" xr:uid="{4787FF00-AC6B-420C-A3DD-F73219F946C8}"/>
    <cellStyle name="Navadno 5 2 2 2 2 2" xfId="1855" xr:uid="{23BBE8FC-AA72-42D5-906D-9299C61C0672}"/>
    <cellStyle name="Navadno 5 2 2 2 3" xfId="1785" xr:uid="{5073EFA1-9301-4358-9828-4649E89EA8A3}"/>
    <cellStyle name="Navadno 5 2 2 3" xfId="1674" xr:uid="{A33D8ADF-3AC5-4D4E-A01D-D6C08ADDDD09}"/>
    <cellStyle name="Navadno 5 2 2 3 2" xfId="1816" xr:uid="{856282F6-81F1-4AEA-BDE1-25FE6CA8C2F1}"/>
    <cellStyle name="Navadno 5 2 2 4" xfId="1746" xr:uid="{B4381CD9-50E9-492E-9027-4E43CEAF6807}"/>
    <cellStyle name="Navadno 5 2 2 5" xfId="1887" xr:uid="{ACA6E2FF-3BB4-46B6-931B-81AEF751C2FF}"/>
    <cellStyle name="Navadno 5 2 3" xfId="1626" xr:uid="{23F5DD33-6720-40E3-B1A1-DDDA3C02D494}"/>
    <cellStyle name="Navadno 5 2 3 2" xfId="1698" xr:uid="{97E3A2FF-EAE2-48B7-AAB1-C0FD56BA3D37}"/>
    <cellStyle name="Navadno 5 2 3 2 2" xfId="1840" xr:uid="{F65A3AC8-6562-47F1-AE68-7F7E6A6580BD}"/>
    <cellStyle name="Navadno 5 2 3 3" xfId="1770" xr:uid="{A83AD41E-4EFD-4AF6-A925-5F3F12A7BF46}"/>
    <cellStyle name="Navadno 5 2 4" xfId="1659" xr:uid="{2E014F06-044E-4AEE-A086-C45A05E2C127}"/>
    <cellStyle name="Navadno 5 2 4 2" xfId="1801" xr:uid="{B9650BC4-17F6-428C-8D19-B24ED69EB978}"/>
    <cellStyle name="Navadno 5 2 5" xfId="1731" xr:uid="{70539889-9918-4553-8D32-949C668D2B97}"/>
    <cellStyle name="Navadno 5 2 6" xfId="1871" xr:uid="{7648E8E7-4173-4793-A288-0C2C5D571D48}"/>
    <cellStyle name="Navadno 5 2 7" xfId="1498" xr:uid="{57D0EB37-0D72-4B7D-9E50-F7CAAEA8C09A}"/>
    <cellStyle name="Navadno 5 3" xfId="1090" xr:uid="{00000000-0005-0000-0000-00007E030000}"/>
    <cellStyle name="Navadno 5 3 2" xfId="1631" xr:uid="{83A16C3B-2B80-45B9-BF2C-96CBF8E45E56}"/>
    <cellStyle name="Navadno 5 3 2 2" xfId="1703" xr:uid="{0AFDC4DA-2460-49E2-933E-12C84250B16C}"/>
    <cellStyle name="Navadno 5 3 2 2 2" xfId="1845" xr:uid="{88D115F5-B18A-4943-95A7-77B4387DB7B2}"/>
    <cellStyle name="Navadno 5 3 2 3" xfId="1775" xr:uid="{6BBE7345-F0CA-4A13-BE78-5E61C17EE306}"/>
    <cellStyle name="Navadno 5 3 3" xfId="1664" xr:uid="{A507707B-3CCA-4A65-B601-1C7FDF5635D9}"/>
    <cellStyle name="Navadno 5 3 3 2" xfId="1806" xr:uid="{6472788A-B063-494D-BA5D-43D4A54CE97C}"/>
    <cellStyle name="Navadno 5 3 4" xfId="1736" xr:uid="{C89F26AA-E9D8-4C8C-8C5A-0E481CB03958}"/>
    <cellStyle name="Navadno 5 3 5" xfId="1877" xr:uid="{253D87F4-6ABE-4CD9-978B-5091E24BDC3F}"/>
    <cellStyle name="Navadno 5 3 6" xfId="1545" xr:uid="{B1E53237-E26D-4510-8672-BA2D6FB49347}"/>
    <cellStyle name="Navadno 5 4" xfId="1220" xr:uid="{90276E34-B2FA-4F13-B347-47DD979F439E}"/>
    <cellStyle name="Navadno 5 4 2" xfId="1682" xr:uid="{91AAC9BD-CE08-432C-BE6E-58E35BC85287}"/>
    <cellStyle name="Navadno 5 4 2 2" xfId="1824" xr:uid="{42691239-23BA-4BD3-81E6-504615F76D6E}"/>
    <cellStyle name="Navadno 5 4 3" xfId="1754" xr:uid="{3A0EA9E9-0ADC-4BEC-B8A5-FA988693BBA0}"/>
    <cellStyle name="Navadno 5 4 4" xfId="1892" xr:uid="{59925B54-E3C5-4A4F-B6D3-4CE409DEA5E5}"/>
    <cellStyle name="Navadno 5 4 5" xfId="1568" xr:uid="{99DB52C1-BC9C-4E55-97E8-06C45350B3C6}"/>
    <cellStyle name="Navadno 5 5" xfId="1616" xr:uid="{FED104A6-059F-42CD-8101-FF995F193931}"/>
    <cellStyle name="Navadno 5 5 2" xfId="1688" xr:uid="{1155818F-71B8-40B7-8D85-1860C325A338}"/>
    <cellStyle name="Navadno 5 5 2 2" xfId="1830" xr:uid="{84664910-A46B-4681-81DF-DA422A4ED703}"/>
    <cellStyle name="Navadno 5 5 3" xfId="1760" xr:uid="{BDF79CA2-3FC2-41BC-A701-AB662742D414}"/>
    <cellStyle name="Navadno 5 6" xfId="1648" xr:uid="{95EB5149-A29A-43A5-8119-C157E63B1A59}"/>
    <cellStyle name="Navadno 5 6 2" xfId="1791" xr:uid="{06D119AF-F7FD-4795-BD3A-20E6725C1337}"/>
    <cellStyle name="Navadno 5 7" xfId="1721" xr:uid="{A4FC6CE0-3770-4FF8-B465-FF6D31C1CE22}"/>
    <cellStyle name="Navadno 5 8" xfId="1861" xr:uid="{D3BBC183-7776-4F9E-9E30-B7FF91AF57C7}"/>
    <cellStyle name="Navadno 5 9" xfId="1334" xr:uid="{F426C43E-2FE3-49CA-9BB8-38234ECC3220}"/>
    <cellStyle name="Navadno 54" xfId="1320" xr:uid="{42B0E7CE-E2DA-47D5-9072-AE96A177BC41}"/>
    <cellStyle name="Navadno 59" xfId="767" xr:uid="{00000000-0005-0000-0000-00007F030000}"/>
    <cellStyle name="Navadno 6" xfId="768" xr:uid="{00000000-0005-0000-0000-000080030000}"/>
    <cellStyle name="Navadno 6 2" xfId="769" xr:uid="{00000000-0005-0000-0000-000081030000}"/>
    <cellStyle name="Navadno 6 2 2" xfId="1093" xr:uid="{00000000-0005-0000-0000-000082030000}"/>
    <cellStyle name="Navadno 6 2 2 2" xfId="1705" xr:uid="{BD41482E-A5A1-490F-8FA7-26FB690605FB}"/>
    <cellStyle name="Navadno 6 2 2 2 2" xfId="1847" xr:uid="{632BE3A9-AE4D-41E3-9FB0-938DC201BBBC}"/>
    <cellStyle name="Navadno 6 2 2 3" xfId="1777" xr:uid="{C6C2D580-70C9-448B-8967-3D722A11836C}"/>
    <cellStyle name="Navadno 6 2 2 4" xfId="1633" xr:uid="{DF91F1B9-39C2-4D9C-8C70-567B67950B85}"/>
    <cellStyle name="Navadno 6 2 3" xfId="1666" xr:uid="{6B229C6D-F4F5-48AD-9E49-B115DBBCFFB8}"/>
    <cellStyle name="Navadno 6 2 3 2" xfId="1808" xr:uid="{98E228FD-531E-4A13-B0A0-789D01693069}"/>
    <cellStyle name="Navadno 6 2 4" xfId="1738" xr:uid="{3DC66A8A-D73A-47C0-BA3C-48EEF870AE11}"/>
    <cellStyle name="Navadno 6 2 5" xfId="1879" xr:uid="{94B3C30C-C560-4B79-A829-4DBCC42C807A}"/>
    <cellStyle name="Navadno 6 2 6" xfId="1549" xr:uid="{21235038-C0FE-43E7-B606-10F71C3508EA}"/>
    <cellStyle name="Navadno 6 3" xfId="1092" xr:uid="{00000000-0005-0000-0000-000083030000}"/>
    <cellStyle name="Navadno 6 3 2" xfId="1690" xr:uid="{3242BA86-5002-448B-9070-B79E2F7C01E7}"/>
    <cellStyle name="Navadno 6 3 2 2" xfId="1832" xr:uid="{88454D6E-DC73-4617-B53C-10836F4CA77C}"/>
    <cellStyle name="Navadno 6 3 3" xfId="1762" xr:uid="{DD8B638C-8A24-4DAE-8486-1805AF7970B0}"/>
    <cellStyle name="Navadno 6 3 4" xfId="1894" xr:uid="{D0FC16BA-C043-4ACD-B0B1-86A77EDABBA3}"/>
    <cellStyle name="Navadno 6 3 5" xfId="1618" xr:uid="{66A4D0B7-685F-4ABF-82E5-0C83038AFB6C}"/>
    <cellStyle name="Navadno 6 4" xfId="1650" xr:uid="{368564E3-BB62-491C-A900-EA17BAD468CF}"/>
    <cellStyle name="Navadno 6 4 2" xfId="1793" xr:uid="{1F48FB53-49AA-4994-9C06-A768C01ABDA0}"/>
    <cellStyle name="Navadno 6 5" xfId="1723" xr:uid="{FDDE32A8-C830-48E2-A162-5D47990C34D9}"/>
    <cellStyle name="Navadno 6 6" xfId="1863" xr:uid="{1C925C0E-E4AA-499F-8459-232F723EDD2F}"/>
    <cellStyle name="Navadno 6 7" xfId="1340" xr:uid="{AC1B4D5A-C7F2-449B-B687-10BD72B780CD}"/>
    <cellStyle name="Navadno 6 8" xfId="1284" xr:uid="{90C07256-D6AD-40FC-9FCA-D95728F6EC0A}"/>
    <cellStyle name="Navadno 63" xfId="770" xr:uid="{00000000-0005-0000-0000-000084030000}"/>
    <cellStyle name="Navadno 7" xfId="771" xr:uid="{00000000-0005-0000-0000-000085030000}"/>
    <cellStyle name="Navadno 7 2" xfId="995" xr:uid="{00000000-0005-0000-0000-000086030000}"/>
    <cellStyle name="Navadno 7 2 2" xfId="1174" xr:uid="{00000000-0005-0000-0000-000087030000}"/>
    <cellStyle name="Navadno 7 2 2 2" xfId="1706" xr:uid="{561D9449-3065-4DCE-9FA9-C584BB9181DC}"/>
    <cellStyle name="Navadno 7 2 2 2 2" xfId="1848" xr:uid="{F43BC8CA-5002-41C4-84F1-F00CA3D6D46D}"/>
    <cellStyle name="Navadno 7 2 2 3" xfId="1778" xr:uid="{138C2FF7-1C47-4A3C-8D16-58F3AF556FDA}"/>
    <cellStyle name="Navadno 7 2 2 4" xfId="1634" xr:uid="{2715568C-7907-4A59-B15C-2AFA2BA2CBF8}"/>
    <cellStyle name="Navadno 7 2 3" xfId="1667" xr:uid="{2DD953DB-D21F-400E-A014-C84E35644070}"/>
    <cellStyle name="Navadno 7 2 3 2" xfId="1809" xr:uid="{D09E3AFC-3694-4C0F-9537-4101D89B8F9C}"/>
    <cellStyle name="Navadno 7 2 4" xfId="1739" xr:uid="{18F4A36B-5769-41F3-82EA-BC98E4CCE58B}"/>
    <cellStyle name="Navadno 7 2 5" xfId="1880" xr:uid="{84B3D1A8-465C-4661-A3A1-DDBDB399D4FC}"/>
    <cellStyle name="Navadno 7 2 6" xfId="1551" xr:uid="{B4941ACD-C0D1-4C3C-904B-82556EF2E720}"/>
    <cellStyle name="Navadno 7 2 7" xfId="1297" xr:uid="{823C23AA-E451-45E7-AE40-4EB6545B82B5}"/>
    <cellStyle name="Navadno 7 3" xfId="1094" xr:uid="{00000000-0005-0000-0000-000088030000}"/>
    <cellStyle name="Navadno 7 3 2" xfId="1691" xr:uid="{D0006E29-A6C5-47D7-9163-70527A087324}"/>
    <cellStyle name="Navadno 7 3 2 2" xfId="1833" xr:uid="{F96917B0-30E5-4E4B-BA81-E0275ECDEDFB}"/>
    <cellStyle name="Navadno 7 3 3" xfId="1763" xr:uid="{42DC0950-FADA-497D-93E2-44D0CD851BD6}"/>
    <cellStyle name="Navadno 7 3 4" xfId="1895" xr:uid="{7F43A24F-3896-47F1-9021-63D2EB38697A}"/>
    <cellStyle name="Navadno 7 3 5" xfId="1619" xr:uid="{48067C26-706C-4B5A-B361-857463D42622}"/>
    <cellStyle name="Navadno 7 4" xfId="1652" xr:uid="{51950299-0F9D-4B2F-86B3-2C6CD65CCD0D}"/>
    <cellStyle name="Navadno 7 4 2" xfId="1794" xr:uid="{B398AF16-B63C-4FF1-98A0-609ABDD75CC4}"/>
    <cellStyle name="Navadno 7 5" xfId="1724" xr:uid="{CB1459BA-5AB7-49C7-9A6A-AA0B055DBECD}"/>
    <cellStyle name="Navadno 7 6" xfId="1864" xr:uid="{AA4E77AB-D4AA-4028-80D8-B8731FC72109}"/>
    <cellStyle name="Navadno 7 7" xfId="1402" xr:uid="{5791D52A-048F-41D2-B2A3-3DE3AFBC2417}"/>
    <cellStyle name="Navadno 7 8" xfId="1285" xr:uid="{302A78B9-5EF8-447D-9C70-F216E3AF755A}"/>
    <cellStyle name="Navadno 73" xfId="1317" xr:uid="{56A1695E-5300-4816-BC72-AAE7678C9B3C}"/>
    <cellStyle name="Navadno 74" xfId="1321" xr:uid="{A0AF334E-A88A-43E0-9003-6A5918C9753A}"/>
    <cellStyle name="Navadno 75" xfId="1319" xr:uid="{6C11A392-6DFF-4B08-BBFD-9599D83C5149}"/>
    <cellStyle name="Navadno 76" xfId="1318" xr:uid="{5F2F8168-FDCE-4FB0-B38F-3BB4018A03A7}"/>
    <cellStyle name="Navadno 8" xfId="772" xr:uid="{00000000-0005-0000-0000-000089030000}"/>
    <cellStyle name="Navadno 8 2" xfId="1096" xr:uid="{00000000-0005-0000-0000-00008A030000}"/>
    <cellStyle name="Navadno 8 2 2" xfId="1635" xr:uid="{264C284C-066F-4434-AD04-698694661B2F}"/>
    <cellStyle name="Navadno 8 2 2 2" xfId="1707" xr:uid="{556AC861-A07F-48B3-81E2-C06B6DED42E7}"/>
    <cellStyle name="Navadno 8 2 2 2 2" xfId="1849" xr:uid="{DAE71A1A-425C-43EC-A35A-D97A00B47EFB}"/>
    <cellStyle name="Navadno 8 2 2 3" xfId="1779" xr:uid="{85A9256C-721E-4F12-BECE-A27830EEF3CF}"/>
    <cellStyle name="Navadno 8 2 3" xfId="1668" xr:uid="{DD62BEE7-9C61-45E4-8ADD-F1EF36D35092}"/>
    <cellStyle name="Navadno 8 2 3 2" xfId="1810" xr:uid="{294C3378-C92D-4B1A-9300-FA57DC675203}"/>
    <cellStyle name="Navadno 8 2 4" xfId="773" xr:uid="{00000000-0005-0000-0000-00008B030000}"/>
    <cellStyle name="Navadno 8 2 4 2" xfId="1740" xr:uid="{1D527DBF-EBBD-48B7-9534-8464C08B8A74}"/>
    <cellStyle name="Navadno 8 2 5" xfId="1881" xr:uid="{D34CB25E-BD08-4B9F-84C2-F13E8787A625}"/>
    <cellStyle name="Navadno 8 2 6" xfId="1552" xr:uid="{D2A57455-B448-44ED-8F68-80596FCA874A}"/>
    <cellStyle name="Navadno 8 3" xfId="1095" xr:uid="{00000000-0005-0000-0000-00008C030000}"/>
    <cellStyle name="Navadno 8 3 2" xfId="1692" xr:uid="{81A02683-0D3A-4E8C-A868-38FE6926352C}"/>
    <cellStyle name="Navadno 8 3 2 2" xfId="1834" xr:uid="{CCF209FE-0532-4EAC-8D7F-FB2C1B2B4F8F}"/>
    <cellStyle name="Navadno 8 3 3" xfId="1764" xr:uid="{583EA332-E4A4-4950-B1F5-117FDC499749}"/>
    <cellStyle name="Navadno 8 3 4" xfId="1896" xr:uid="{0C3276B7-7D8B-41AA-A022-28289BF2855E}"/>
    <cellStyle name="Navadno 8 3 5" xfId="1620" xr:uid="{77A15AA9-954B-4127-8949-00B41DB03796}"/>
    <cellStyle name="Navadno 8 4" xfId="1653" xr:uid="{B5FEE996-50E4-484C-AFA8-C4465B357D18}"/>
    <cellStyle name="Navadno 8 4 2" xfId="1795" xr:uid="{643F9C14-29AF-4307-9842-763C9BF8E7C1}"/>
    <cellStyle name="Navadno 8 5" xfId="1725" xr:uid="{51541D5E-B10F-4C22-8E51-A6A305BB20C4}"/>
    <cellStyle name="Navadno 8 6" xfId="1865" xr:uid="{54F09501-7C77-4BE2-8DF7-1BD28D3E1751}"/>
    <cellStyle name="Navadno 8 7" xfId="1446" xr:uid="{31B20E35-8E17-4C4C-9E93-9A982D4A22D4}"/>
    <cellStyle name="Navadno 8 8" xfId="1286" xr:uid="{A0EAE82B-2169-4C84-BDAD-198AA5AC168E}"/>
    <cellStyle name="Navadno 9" xfId="774" xr:uid="{00000000-0005-0000-0000-00008D030000}"/>
    <cellStyle name="Navadno 9 2" xfId="1098" xr:uid="{00000000-0005-0000-0000-00008E030000}"/>
    <cellStyle name="Navadno 9 2 2" xfId="1636" xr:uid="{8F1A112E-13DA-4FAD-AEE4-BA6076BD5B1F}"/>
    <cellStyle name="Navadno 9 2 2 2" xfId="1708" xr:uid="{FC15B663-E44F-401E-82BC-8DB95EE57D21}"/>
    <cellStyle name="Navadno 9 2 2 2 2" xfId="1850" xr:uid="{917F8210-9A33-48D6-B801-F6D3E1B02473}"/>
    <cellStyle name="Navadno 9 2 2 3" xfId="1780" xr:uid="{BE9CFEBE-4517-4AF1-BC52-C23B28444FA1}"/>
    <cellStyle name="Navadno 9 2 3" xfId="1669" xr:uid="{2CAB9994-F954-4F89-8B2D-EEBADB2082D4}"/>
    <cellStyle name="Navadno 9 2 3 2" xfId="1811" xr:uid="{2CDC78F8-11C9-494C-9AA9-BEFBA3284867}"/>
    <cellStyle name="Navadno 9 2 4" xfId="1741" xr:uid="{6112DF3A-2704-44A9-B63B-D8707EB45D2B}"/>
    <cellStyle name="Navadno 9 2 5" xfId="1882" xr:uid="{33052758-B664-4D93-BA39-50F89138F669}"/>
    <cellStyle name="Navadno 9 2 6" xfId="1553" xr:uid="{6C44C5D9-F93F-486F-8D69-9A42443ED751}"/>
    <cellStyle name="Navadno 9 3" xfId="1097" xr:uid="{00000000-0005-0000-0000-00008F030000}"/>
    <cellStyle name="Navadno 9 3 2" xfId="1693" xr:uid="{B3AC9E43-BBD0-4025-B821-F58F2F508A38}"/>
    <cellStyle name="Navadno 9 3 2 2" xfId="1835" xr:uid="{E8EDE75D-3D69-43C5-B1BC-1D701122D825}"/>
    <cellStyle name="Navadno 9 3 3" xfId="1765" xr:uid="{C1DBFA75-BF8D-4D40-B4FC-DE283B1352D6}"/>
    <cellStyle name="Navadno 9 3 4" xfId="1621" xr:uid="{1D55AA3F-3998-42AC-B4F9-DD925C5FD4A4}"/>
    <cellStyle name="Navadno 9 4" xfId="1213" xr:uid="{00000000-0005-0000-0000-000090030000}"/>
    <cellStyle name="Navadno 9 4 2" xfId="1796" xr:uid="{E538E07B-1CC9-477F-AF1E-8963D3B02242}"/>
    <cellStyle name="Navadno 9 4 3" xfId="1654" xr:uid="{98D3C807-83E3-4469-908A-FA1261B556C9}"/>
    <cellStyle name="Navadno 9 5" xfId="1726" xr:uid="{B7D50ECD-954A-4D54-B25E-5CC73475CB33}"/>
    <cellStyle name="Navadno 9 6" xfId="1866" xr:uid="{4EEEBF42-544F-4C3F-A89C-A2AADD1D457D}"/>
    <cellStyle name="Navadno 9 7" xfId="1489" xr:uid="{C9CC4EC8-2329-4743-B0E1-1A0E702FDAFA}"/>
    <cellStyle name="Navadno 9 8" xfId="1287" xr:uid="{86461919-595E-4D17-B1F8-951CAECEE0B5}"/>
    <cellStyle name="Navadno_LG PZI popis strojne instalacije popravljen popis" xfId="775" xr:uid="{00000000-0005-0000-0000-000092030000}"/>
    <cellStyle name="Navadno_LG PZI popis strojne instalacije popravljen popis 2" xfId="1200" xr:uid="{00000000-0005-0000-0000-000093030000}"/>
    <cellStyle name="Navadno_List1" xfId="776" xr:uid="{00000000-0005-0000-0000-000094030000}"/>
    <cellStyle name="naziv podatka" xfId="1227" xr:uid="{D622A966-8796-4C34-A8A6-4BDB3EE84D9B}"/>
    <cellStyle name="naziv podatka 2" xfId="1265" xr:uid="{97435F2F-E65D-4E4C-9B6E-09A68C1C0C21}"/>
    <cellStyle name="naziv podatka 2 2" xfId="1266" xr:uid="{8293AC45-AD49-4D94-BCC4-0AC5C9D9434E}"/>
    <cellStyle name="naziv podatka vnos" xfId="1268" xr:uid="{A2BBB66E-3AF3-46D6-AC9F-6DE63CBD579F}"/>
    <cellStyle name="Neutral" xfId="1099" xr:uid="{00000000-0005-0000-0000-000095030000}"/>
    <cellStyle name="Neutral 2" xfId="777" xr:uid="{00000000-0005-0000-0000-000096030000}"/>
    <cellStyle name="Neutral 2 2" xfId="778" xr:uid="{00000000-0005-0000-0000-000097030000}"/>
    <cellStyle name="Neutral 2 3" xfId="779" xr:uid="{00000000-0005-0000-0000-000098030000}"/>
    <cellStyle name="Neutral 3" xfId="780" xr:uid="{00000000-0005-0000-0000-000099030000}"/>
    <cellStyle name="Neutral 3 2" xfId="781" xr:uid="{00000000-0005-0000-0000-00009A030000}"/>
    <cellStyle name="Neutral 3 3" xfId="782" xr:uid="{00000000-0005-0000-0000-00009B030000}"/>
    <cellStyle name="Neutral 4" xfId="783" xr:uid="{00000000-0005-0000-0000-00009C030000}"/>
    <cellStyle name="Neutral 4 2" xfId="784" xr:uid="{00000000-0005-0000-0000-00009D030000}"/>
    <cellStyle name="Neutral 4 3" xfId="785" xr:uid="{00000000-0005-0000-0000-00009E030000}"/>
    <cellStyle name="Neutral 5" xfId="786" xr:uid="{00000000-0005-0000-0000-00009F030000}"/>
    <cellStyle name="Neutral 5 2" xfId="787" xr:uid="{00000000-0005-0000-0000-0000A0030000}"/>
    <cellStyle name="Neutral 5 3" xfId="788" xr:uid="{00000000-0005-0000-0000-0000A1030000}"/>
    <cellStyle name="Neutrale" xfId="789" xr:uid="{00000000-0005-0000-0000-0000A2030000}"/>
    <cellStyle name="Nevidno" xfId="1226" xr:uid="{6F4B0BB8-7744-4339-B69A-C2B862E8E6C7}"/>
    <cellStyle name="Nevidno 2" xfId="1255" xr:uid="{FD5233CD-08E0-4DE2-AEC3-D157996CBD4F}"/>
    <cellStyle name="Nevidno Bela" xfId="1257" xr:uid="{AAD28321-9671-4472-B2FF-63D542633EB6}"/>
    <cellStyle name="Nevtralno 2" xfId="1100" xr:uid="{00000000-0005-0000-0000-0000A3030000}"/>
    <cellStyle name="Nevtralno 2 2" xfId="1411" xr:uid="{54FDFF82-F46E-463B-9936-CFE9B1CEC5DE}"/>
    <cellStyle name="Nevtralno 2 3" xfId="1350" xr:uid="{B3A269F9-C879-404F-8167-D5DEE5E14028}"/>
    <cellStyle name="Nevtralno 3" xfId="1101" xr:uid="{00000000-0005-0000-0000-0000A4030000}"/>
    <cellStyle name="Nevtralno 3 2" xfId="1604" xr:uid="{B1FB43D7-B297-4092-8813-E898BF8FC1D9}"/>
    <cellStyle name="normal" xfId="1302" xr:uid="{70BDFD55-DC8C-4EE6-9E97-725C9051389C}"/>
    <cellStyle name="Normal 10" xfId="791" xr:uid="{00000000-0005-0000-0000-0000A6030000}"/>
    <cellStyle name="Normal 10 2" xfId="1395" xr:uid="{7C065453-12BB-4A95-ABC0-4A870D1FF1F4}"/>
    <cellStyle name="Normal 11" xfId="792" xr:uid="{00000000-0005-0000-0000-0000A7030000}"/>
    <cellStyle name="Normal 11 2" xfId="793" xr:uid="{00000000-0005-0000-0000-0000A8030000}"/>
    <cellStyle name="Normal 11 2 2" xfId="794" xr:uid="{00000000-0005-0000-0000-0000A9030000}"/>
    <cellStyle name="Normal 11 3" xfId="795" xr:uid="{00000000-0005-0000-0000-0000AA030000}"/>
    <cellStyle name="Normal 12" xfId="796" xr:uid="{00000000-0005-0000-0000-0000AB030000}"/>
    <cellStyle name="Normal 12 2" xfId="797" xr:uid="{00000000-0005-0000-0000-0000AC030000}"/>
    <cellStyle name="Normal 12 3" xfId="798" xr:uid="{00000000-0005-0000-0000-0000AD030000}"/>
    <cellStyle name="Normal 12 4" xfId="1396" xr:uid="{545AECE5-3F2E-4EF2-8D63-179E5D9F51A2}"/>
    <cellStyle name="Normal 13" xfId="799" xr:uid="{00000000-0005-0000-0000-0000AE030000}"/>
    <cellStyle name="Normal 14" xfId="800" xr:uid="{00000000-0005-0000-0000-0000AF030000}"/>
    <cellStyle name="Normal 14 2" xfId="801" xr:uid="{00000000-0005-0000-0000-0000B0030000}"/>
    <cellStyle name="Normal 14 3" xfId="802" xr:uid="{00000000-0005-0000-0000-0000B1030000}"/>
    <cellStyle name="Normal 15" xfId="803" xr:uid="{00000000-0005-0000-0000-0000B2030000}"/>
    <cellStyle name="Normal 16" xfId="804" xr:uid="{00000000-0005-0000-0000-0000B3030000}"/>
    <cellStyle name="Normal 17" xfId="805" xr:uid="{00000000-0005-0000-0000-0000B4030000}"/>
    <cellStyle name="Normal 18" xfId="806" xr:uid="{00000000-0005-0000-0000-0000B5030000}"/>
    <cellStyle name="normal 188" xfId="991" xr:uid="{00000000-0005-0000-0000-0000B6030000}"/>
    <cellStyle name="Normal 19" xfId="807" xr:uid="{00000000-0005-0000-0000-0000B7030000}"/>
    <cellStyle name="Normal 19 2" xfId="808" xr:uid="{00000000-0005-0000-0000-0000B8030000}"/>
    <cellStyle name="Normal 19 3" xfId="809" xr:uid="{00000000-0005-0000-0000-0000B9030000}"/>
    <cellStyle name="Normal 2" xfId="810" xr:uid="{00000000-0005-0000-0000-0000BA030000}"/>
    <cellStyle name="Normal 2 10" xfId="1102" xr:uid="{00000000-0005-0000-0000-0000BB030000}"/>
    <cellStyle name="Normal 2 11" xfId="1201" xr:uid="{00000000-0005-0000-0000-0000BC030000}"/>
    <cellStyle name="Normal 2 12" xfId="1288" xr:uid="{B1A1A53F-61E5-4BCF-B9E9-B39A0823458D}"/>
    <cellStyle name="normal 2 2" xfId="811" xr:uid="{00000000-0005-0000-0000-0000BD030000}"/>
    <cellStyle name="Normal 2 2 10" xfId="976" xr:uid="{00000000-0005-0000-0000-0000BE030000}"/>
    <cellStyle name="Normal 2 2 11" xfId="1103" xr:uid="{00000000-0005-0000-0000-0000BF030000}"/>
    <cellStyle name="normal 2 2 2" xfId="812" xr:uid="{00000000-0005-0000-0000-0000C0030000}"/>
    <cellStyle name="Normal 2 2 2 2" xfId="1912" xr:uid="{415A499C-5B33-473C-B85A-6BA1DBE3E957}"/>
    <cellStyle name="normal 2 2 3" xfId="813" xr:uid="{00000000-0005-0000-0000-0000C1030000}"/>
    <cellStyle name="Normal 2 2 3 2" xfId="1388" xr:uid="{6D73F6F8-FB83-4D86-A82F-4B082F40A147}"/>
    <cellStyle name="normal 2 2 4" xfId="814" xr:uid="{00000000-0005-0000-0000-0000C2030000}"/>
    <cellStyle name="normal 2 2 5" xfId="815" xr:uid="{00000000-0005-0000-0000-0000C3030000}"/>
    <cellStyle name="Normal 2 2 6" xfId="971" xr:uid="{00000000-0005-0000-0000-0000C4030000}"/>
    <cellStyle name="Normal 2 2 7" xfId="974" xr:uid="{00000000-0005-0000-0000-0000C5030000}"/>
    <cellStyle name="Normal 2 2 8" xfId="973" xr:uid="{00000000-0005-0000-0000-0000C6030000}"/>
    <cellStyle name="Normal 2 2 9" xfId="975" xr:uid="{00000000-0005-0000-0000-0000C7030000}"/>
    <cellStyle name="normal 2 2_B" xfId="816" xr:uid="{00000000-0005-0000-0000-0000C8030000}"/>
    <cellStyle name="normal 2 3" xfId="817" xr:uid="{00000000-0005-0000-0000-0000C9030000}"/>
    <cellStyle name="normal 2 3 2" xfId="818" xr:uid="{00000000-0005-0000-0000-0000CA030000}"/>
    <cellStyle name="normal 2 3 3" xfId="819" xr:uid="{00000000-0005-0000-0000-0000CB030000}"/>
    <cellStyle name="normal 2 3 4" xfId="820" xr:uid="{00000000-0005-0000-0000-0000CC030000}"/>
    <cellStyle name="normal 2 3 5" xfId="821" xr:uid="{00000000-0005-0000-0000-0000CD030000}"/>
    <cellStyle name="Normal 2 3 6" xfId="1445" xr:uid="{7CC8BAB9-7F4C-4106-850B-B4E4FCFA2943}"/>
    <cellStyle name="Normal 2 3 7" xfId="1940" xr:uid="{A2BFB861-B9ED-40F0-B5F4-BA6B2294F633}"/>
    <cellStyle name="normal 2 3_B" xfId="822" xr:uid="{00000000-0005-0000-0000-0000CE030000}"/>
    <cellStyle name="Normal 2 4" xfId="823" xr:uid="{00000000-0005-0000-0000-0000CF030000}"/>
    <cellStyle name="Normal 2 4 2" xfId="1491" xr:uid="{B03F537B-5503-456F-9502-C86F2C70C87D}"/>
    <cellStyle name="Normal 2 5" xfId="824" xr:uid="{00000000-0005-0000-0000-0000D0030000}"/>
    <cellStyle name="Normal 2 5 2" xfId="1323" xr:uid="{FE842C28-F912-4331-BCD2-B11FF491F3EF}"/>
    <cellStyle name="Normal 2 5 3" xfId="1904" xr:uid="{3AAE4257-E64F-42D6-B7B3-B4FA18A9137E}"/>
    <cellStyle name="Normal 2 6" xfId="825" xr:uid="{00000000-0005-0000-0000-0000D1030000}"/>
    <cellStyle name="Normal 2 6 2" xfId="1384" xr:uid="{D958CEFC-FFEA-40F0-9D10-E943E08533E2}"/>
    <cellStyle name="Normal 2 7" xfId="826" xr:uid="{00000000-0005-0000-0000-0000D2030000}"/>
    <cellStyle name="Normal 2 8" xfId="983" xr:uid="{00000000-0005-0000-0000-0000D3030000}"/>
    <cellStyle name="Normal 2 9" xfId="989" xr:uid="{00000000-0005-0000-0000-0000D4030000}"/>
    <cellStyle name="Normal 2_B" xfId="827" xr:uid="{00000000-0005-0000-0000-0000D5030000}"/>
    <cellStyle name="normal 20" xfId="828" xr:uid="{00000000-0005-0000-0000-0000D6030000}"/>
    <cellStyle name="normal 21" xfId="969" xr:uid="{00000000-0005-0000-0000-0000D7030000}"/>
    <cellStyle name="normal 22" xfId="790" xr:uid="{00000000-0005-0000-0000-0000D8030000}"/>
    <cellStyle name="Normal 3" xfId="829" xr:uid="{00000000-0005-0000-0000-0000D9030000}"/>
    <cellStyle name="normal 3 10" xfId="1198" xr:uid="{00000000-0005-0000-0000-0000DA030000}"/>
    <cellStyle name="Normal 3 11" xfId="1208" xr:uid="{00000000-0005-0000-0000-0000DB030000}"/>
    <cellStyle name="Normal 3 11 2" xfId="1385" xr:uid="{2DB474A9-BFE3-4BDF-B7F4-563116420F7A}"/>
    <cellStyle name="Normal 3 12" xfId="1925" xr:uid="{619E32A9-CE8F-4485-BE29-EE0B4B716361}"/>
    <cellStyle name="Normal 3 13" xfId="1926" xr:uid="{16663B30-3D86-4FC8-9EF7-C20C0977F34F}"/>
    <cellStyle name="Normal 3 14" xfId="1932" xr:uid="{9F6DF907-1DB8-491D-BB76-29C00ED3D345}"/>
    <cellStyle name="Normal 3 15" xfId="1923" xr:uid="{B1BF3F43-3BAE-49ED-A168-F38378E6C865}"/>
    <cellStyle name="Normal 3 16" xfId="1928" xr:uid="{B5C4C29E-CE43-43CA-9780-76D3F95DFF88}"/>
    <cellStyle name="Normal 3 17" xfId="1930" xr:uid="{21C68391-8368-4707-82C6-DAFD711C41C3}"/>
    <cellStyle name="Normal 3 18" xfId="1929" xr:uid="{544AACB0-3BB3-4052-BA0C-5D30FC020B87}"/>
    <cellStyle name="Normal 3 19" xfId="1931" xr:uid="{EB99A9E6-B3C3-4B14-B66A-4181F5EA2BC3}"/>
    <cellStyle name="Normal 3 2" xfId="830" xr:uid="{00000000-0005-0000-0000-0000DC030000}"/>
    <cellStyle name="Normal 3 2 2" xfId="1613" xr:uid="{9B3DC6F5-6FCE-479A-9855-C4CCBCD23467}"/>
    <cellStyle name="Normal 3 2 2 2" xfId="1686" xr:uid="{34E1A276-F7B0-41B8-A07D-62B7304B2A72}"/>
    <cellStyle name="Normal 3 2 2 2 2" xfId="1828" xr:uid="{D2C71FB7-958E-483F-A6D2-4545D5D94557}"/>
    <cellStyle name="Normal 3 2 2 3" xfId="1758" xr:uid="{E4EF6C9C-DCC1-4FF5-9141-E89FBFF0EF2F}"/>
    <cellStyle name="Normal 3 2 3" xfId="1681" xr:uid="{F6966D75-1E16-44C3-BED4-99C36D975657}"/>
    <cellStyle name="Normal 3 2 3 2" xfId="1823" xr:uid="{CA35A6B2-4B22-439E-9F79-18CE5F601A37}"/>
    <cellStyle name="Normal 3 2 4" xfId="1753" xr:uid="{E9754820-0052-41AF-8F71-653E5823186F}"/>
    <cellStyle name="Normal 3 2 5" xfId="1911" xr:uid="{78CFA3C0-BE7A-4F5D-AF5F-205857AF7DA5}"/>
    <cellStyle name="Normal 3 2 6" xfId="1917" xr:uid="{02E75354-E75A-46EE-BBEC-A563B9F764F3}"/>
    <cellStyle name="Normal 3 2 7" xfId="1566" xr:uid="{956495BD-6549-4430-9A02-7132077F38A2}"/>
    <cellStyle name="Normal 3 20" xfId="1927" xr:uid="{3A68A215-68FD-4702-AF01-9029A2054640}"/>
    <cellStyle name="Normal 3 21" xfId="1924" xr:uid="{AEA1DDB6-4E48-429A-B42A-0F1CB8586151}"/>
    <cellStyle name="Normal 3 22" xfId="1289" xr:uid="{2470FF27-B933-4FCE-B722-4E0F62B77C03}"/>
    <cellStyle name="Normal 3 23" xfId="1327" xr:uid="{858A7C37-420F-43B0-8A83-95F183ABB995}"/>
    <cellStyle name="Normal 3 3" xfId="831" xr:uid="{00000000-0005-0000-0000-0000DD030000}"/>
    <cellStyle name="Normal 3 3 2" xfId="1611" xr:uid="{FC0C3C78-F1F2-4116-8D31-1FAAB2727ED7}"/>
    <cellStyle name="Normal 3 3 2 2" xfId="1684" xr:uid="{BB91559D-7A70-4966-9092-8FC6C4D560CA}"/>
    <cellStyle name="Normal 3 3 2 2 2" xfId="1826" xr:uid="{EFBD53B3-47D3-4C4D-8A77-32A4C84532F3}"/>
    <cellStyle name="Normal 3 3 2 3" xfId="1756" xr:uid="{B365F0FC-ECFF-4FA7-931D-A8175E9F1360}"/>
    <cellStyle name="Normal 3 3 3" xfId="1679" xr:uid="{D175CDEE-D096-4E7D-B787-FB624644F074}"/>
    <cellStyle name="Normal 3 3 3 2" xfId="1821" xr:uid="{ADBC3676-E029-498F-AF76-3C7CC7767B8E}"/>
    <cellStyle name="Normal 3 3 4" xfId="1751" xr:uid="{C53C7929-80B4-4904-B93A-AA75C297294E}"/>
    <cellStyle name="Normal 3 3 5" xfId="1913" xr:uid="{B8EB98E5-5F62-45A3-BC7A-BE808307533F}"/>
    <cellStyle name="Normal 3 3 6" xfId="1562" xr:uid="{92E82E29-62CB-417E-9F70-4C66FE086706}"/>
    <cellStyle name="Normal 3 4" xfId="832" xr:uid="{00000000-0005-0000-0000-0000DE030000}"/>
    <cellStyle name="Normal 3 4 2" xfId="1683" xr:uid="{72793E05-F92B-4A9B-8E42-8531BE88CCCE}"/>
    <cellStyle name="Normal 3 4 2 2" xfId="1825" xr:uid="{D9DE3816-8E80-4848-BAA8-9CA3E6802DBE}"/>
    <cellStyle name="Normal 3 4 3" xfId="1755" xr:uid="{D156D728-D604-4700-A05D-14FD6F0FAD08}"/>
    <cellStyle name="Normal 3 4 4" xfId="1610" xr:uid="{DAC1E3CA-4A23-487A-922B-A921921FF4CD}"/>
    <cellStyle name="Normal 3 5" xfId="833" xr:uid="{00000000-0005-0000-0000-0000DF030000}"/>
    <cellStyle name="Normal 3 5 2" xfId="1678" xr:uid="{4962EE2B-A149-409E-A0C5-B74B309DB137}"/>
    <cellStyle name="Normal 3 5 2 2" xfId="1820" xr:uid="{2C1128A8-02D9-4425-BD82-C9A295D80F33}"/>
    <cellStyle name="Normal 3 5 3" xfId="1750" xr:uid="{3AAA350D-466C-4B42-A211-83710D685F8A}"/>
    <cellStyle name="Normal 3 5 4" xfId="1561" xr:uid="{3F8F3497-2106-488A-97F7-1743EAE595BD}"/>
    <cellStyle name="Normal 3 6" xfId="834" xr:uid="{00000000-0005-0000-0000-0000E0030000}"/>
    <cellStyle name="Normal 3 6 2" xfId="1897" xr:uid="{4319B7CC-05AC-4612-BDF3-2A32B48680F0}"/>
    <cellStyle name="Normal 3 7" xfId="835" xr:uid="{00000000-0005-0000-0000-0000E1030000}"/>
    <cellStyle name="Normal 3 7 2" xfId="1905" xr:uid="{E2E49530-8B4C-4BC0-9994-506E9EE1B8E5}"/>
    <cellStyle name="Normal 3 8" xfId="990" xr:uid="{00000000-0005-0000-0000-0000E2030000}"/>
    <cellStyle name="Normal 3 8 2" xfId="1909" xr:uid="{BD4407C4-619F-42ED-A6A3-C73F4653D1F3}"/>
    <cellStyle name="normal 3 9" xfId="1104" xr:uid="{00000000-0005-0000-0000-0000E3030000}"/>
    <cellStyle name="Normal 3 9 2" xfId="1915" xr:uid="{C9AB691A-A93B-4597-BFD0-AB4746C3B3A1}"/>
    <cellStyle name="Normal 3_B" xfId="836" xr:uid="{00000000-0005-0000-0000-0000E4030000}"/>
    <cellStyle name="Normal 4" xfId="837" xr:uid="{00000000-0005-0000-0000-0000E5030000}"/>
    <cellStyle name="Normal 4 2" xfId="838" xr:uid="{00000000-0005-0000-0000-0000E6030000}"/>
    <cellStyle name="Normal 4 2 2" xfId="839" xr:uid="{00000000-0005-0000-0000-0000E7030000}"/>
    <cellStyle name="Normal 4 2 3" xfId="840" xr:uid="{00000000-0005-0000-0000-0000E8030000}"/>
    <cellStyle name="Normal 4 2 4" xfId="1401" xr:uid="{1C58DD7C-BC2D-4AE7-8B62-0077E1B1F8D2}"/>
    <cellStyle name="Normal 4 3" xfId="841" xr:uid="{00000000-0005-0000-0000-0000E9030000}"/>
    <cellStyle name="Normal 4 3 2" xfId="842" xr:uid="{00000000-0005-0000-0000-0000EA030000}"/>
    <cellStyle name="Normal 4 3 3" xfId="843" xr:uid="{00000000-0005-0000-0000-0000EB030000}"/>
    <cellStyle name="Normal 4 3 4" xfId="1563" xr:uid="{2A6DB42B-35B9-469E-A6B6-34A265877CE3}"/>
    <cellStyle name="Normal 4 4" xfId="844" xr:uid="{00000000-0005-0000-0000-0000EC030000}"/>
    <cellStyle name="Normal 4 4 2" xfId="1390" xr:uid="{61BB26DA-E19B-478E-A022-6FC6A8ED1D71}"/>
    <cellStyle name="Normal 4 5" xfId="845" xr:uid="{00000000-0005-0000-0000-0000ED030000}"/>
    <cellStyle name="Normal 4 6" xfId="846" xr:uid="{00000000-0005-0000-0000-0000EE030000}"/>
    <cellStyle name="Normal 4 7" xfId="847" xr:uid="{00000000-0005-0000-0000-0000EF030000}"/>
    <cellStyle name="Normal 4 8" xfId="1290" xr:uid="{CE8D24FF-2A9C-4524-A1B3-B3184CB43AD5}"/>
    <cellStyle name="Normal 4_B" xfId="848" xr:uid="{00000000-0005-0000-0000-0000F0030000}"/>
    <cellStyle name="Normal 5" xfId="849" xr:uid="{00000000-0005-0000-0000-0000F1030000}"/>
    <cellStyle name="Normal 5 2" xfId="1906" xr:uid="{002669D7-98EA-49C4-9F5C-DC050597A593}"/>
    <cellStyle name="Normal 5 3" xfId="1397" xr:uid="{57ED149C-3AF4-48EF-8009-B5ED08944277}"/>
    <cellStyle name="Normal 5 4" xfId="1291" xr:uid="{905F036E-5640-4728-A43B-7E8941814ED1}"/>
    <cellStyle name="Normal 6" xfId="850" xr:uid="{00000000-0005-0000-0000-0000F2030000}"/>
    <cellStyle name="Normal 6 2" xfId="851" xr:uid="{00000000-0005-0000-0000-0000F3030000}"/>
    <cellStyle name="Normal 6 2 2" xfId="1900" xr:uid="{59AFD514-DC7C-44E6-820D-52205DA0800C}"/>
    <cellStyle name="Normal 6 3" xfId="852" xr:uid="{00000000-0005-0000-0000-0000F4030000}"/>
    <cellStyle name="Normal 6 4" xfId="853" xr:uid="{00000000-0005-0000-0000-0000F5030000}"/>
    <cellStyle name="Normal 6 5" xfId="854" xr:uid="{00000000-0005-0000-0000-0000F6030000}"/>
    <cellStyle name="Normal 6 6" xfId="972" xr:uid="{00000000-0005-0000-0000-0000F7030000}"/>
    <cellStyle name="Normal 6 7" xfId="1393" xr:uid="{419F6045-D78D-4A49-95F1-4037F2F468B4}"/>
    <cellStyle name="Normal 6_B" xfId="855" xr:uid="{00000000-0005-0000-0000-0000F8030000}"/>
    <cellStyle name="Normal 7" xfId="856" xr:uid="{00000000-0005-0000-0000-0000F9030000}"/>
    <cellStyle name="Normal 7 2" xfId="857" xr:uid="{00000000-0005-0000-0000-0000FA030000}"/>
    <cellStyle name="Normal 7 3" xfId="858" xr:uid="{00000000-0005-0000-0000-0000FB030000}"/>
    <cellStyle name="Normal 7 4" xfId="859" xr:uid="{00000000-0005-0000-0000-0000FC030000}"/>
    <cellStyle name="Normal 7 5" xfId="860" xr:uid="{00000000-0005-0000-0000-0000FD030000}"/>
    <cellStyle name="Normal 7 6" xfId="1398" xr:uid="{0D329063-2664-422C-869F-14B470ED1187}"/>
    <cellStyle name="Normal 7_B" xfId="861" xr:uid="{00000000-0005-0000-0000-0000FE030000}"/>
    <cellStyle name="Normal 8" xfId="862" xr:uid="{00000000-0005-0000-0000-0000FF030000}"/>
    <cellStyle name="Normal 8 2" xfId="1269" xr:uid="{AFC3B9C8-990D-4302-97A5-5D3917A6C03F}"/>
    <cellStyle name="Normal 8 3" xfId="1399" xr:uid="{E16CF43B-76C7-41EC-AC27-77B461681DB0}"/>
    <cellStyle name="Normal 9" xfId="863" xr:uid="{00000000-0005-0000-0000-000000040000}"/>
    <cellStyle name="Normal_iskra sistemi.15" xfId="1272" xr:uid="{B19F8DC2-041C-42B9-8B35-195C2AAD39FC}"/>
    <cellStyle name="Normal_Ponuda - var. 1" xfId="864" xr:uid="{00000000-0005-0000-0000-000002040000}"/>
    <cellStyle name="Normale 2" xfId="865" xr:uid="{00000000-0005-0000-0000-000004040000}"/>
    <cellStyle name="Normale 3" xfId="866" xr:uid="{00000000-0005-0000-0000-000005040000}"/>
    <cellStyle name="Normale 3 2" xfId="984" xr:uid="{00000000-0005-0000-0000-000006040000}"/>
    <cellStyle name="Normale_CCTV Price List Jan-Jun 2005" xfId="985" xr:uid="{00000000-0005-0000-0000-000007040000}"/>
    <cellStyle name="Nota" xfId="867" xr:uid="{00000000-0005-0000-0000-000008040000}"/>
    <cellStyle name="Nota 2" xfId="1922" xr:uid="{686E6CFF-3529-4529-A371-A4840A501A73}"/>
    <cellStyle name="Note" xfId="1105" xr:uid="{00000000-0005-0000-0000-000009040000}"/>
    <cellStyle name="Note 2" xfId="868" xr:uid="{00000000-0005-0000-0000-00000A040000}"/>
    <cellStyle name="Note 2 2" xfId="869" xr:uid="{00000000-0005-0000-0000-00000B040000}"/>
    <cellStyle name="Note 2 3" xfId="870" xr:uid="{00000000-0005-0000-0000-00000C040000}"/>
    <cellStyle name="Note 3" xfId="871" xr:uid="{00000000-0005-0000-0000-00000D040000}"/>
    <cellStyle name="Note 3 2" xfId="872" xr:uid="{00000000-0005-0000-0000-00000E040000}"/>
    <cellStyle name="Note 3 3" xfId="873" xr:uid="{00000000-0005-0000-0000-00000F040000}"/>
    <cellStyle name="Note 4" xfId="874" xr:uid="{00000000-0005-0000-0000-000010040000}"/>
    <cellStyle name="Note 4 2" xfId="875" xr:uid="{00000000-0005-0000-0000-000011040000}"/>
    <cellStyle name="Note 4 3" xfId="876" xr:uid="{00000000-0005-0000-0000-000012040000}"/>
    <cellStyle name="Note 5" xfId="877" xr:uid="{00000000-0005-0000-0000-000013040000}"/>
    <cellStyle name="Note 5 2" xfId="878" xr:uid="{00000000-0005-0000-0000-000014040000}"/>
    <cellStyle name="Note 5 3" xfId="879" xr:uid="{00000000-0005-0000-0000-000015040000}"/>
    <cellStyle name="Note 6" xfId="1292" xr:uid="{6D2084C7-220C-4D23-BC47-EF81CD9FC701}"/>
    <cellStyle name="Odstotek 2" xfId="880" xr:uid="{00000000-0005-0000-0000-000016040000}"/>
    <cellStyle name="Odstotek 2 2" xfId="1008" xr:uid="{00000000-0005-0000-0000-000017040000}"/>
    <cellStyle name="Odstotek 2 2 2" xfId="1567" xr:uid="{8915D9F5-08E9-4568-A047-B197EFCA3336}"/>
    <cellStyle name="Odstotek 2 3" xfId="1332" xr:uid="{1A252AFA-E613-4D0F-84C9-2C739D68E9AD}"/>
    <cellStyle name="Odstotek 2 4" xfId="1309" xr:uid="{27975EC8-47C9-4818-8EFE-F1043459C971}"/>
    <cellStyle name="Odstotek 2 5" xfId="1281" xr:uid="{D32B49B4-CB47-4BCC-9FF0-A9A90B571074}"/>
    <cellStyle name="Odstotek 3" xfId="1283" xr:uid="{4076232F-EA63-4AC3-88C0-11F9BB411F14}"/>
    <cellStyle name="Odstotek 3 2" xfId="1564" xr:uid="{C6347FFB-426A-4072-B71A-C7B88896B4AB}"/>
    <cellStyle name="Odstotek 3 3" xfId="1311" xr:uid="{25722140-A51F-42CA-884F-61853A9FAAAE}"/>
    <cellStyle name="Odstotek 4" xfId="1280" xr:uid="{642EF374-200C-4F22-9291-443C7A6B10E7}"/>
    <cellStyle name="Opomba 2" xfId="1106" xr:uid="{00000000-0005-0000-0000-000018040000}"/>
    <cellStyle name="Opomba 2 2" xfId="1107" xr:uid="{00000000-0005-0000-0000-000019040000}"/>
    <cellStyle name="Opomba 2 2 2" xfId="1418" xr:uid="{69ABFD2F-D451-4A5A-941C-559AB2927126}"/>
    <cellStyle name="Opomba 2 3" xfId="1357" xr:uid="{D28636CC-B1D6-4D41-A5E3-7FAFE22BAF1D}"/>
    <cellStyle name="Opomba 2 4" xfId="1293" xr:uid="{62EA956B-2F89-4D75-8AFD-5ABF44865679}"/>
    <cellStyle name="Opomba 2_EVAKUACIJA" xfId="1108" xr:uid="{00000000-0005-0000-0000-00001A040000}"/>
    <cellStyle name="Opomba 3" xfId="1512" xr:uid="{DDE5AA52-94D4-4D02-9D9F-09B22FBF8AFD}"/>
    <cellStyle name="Opomba 3 2" xfId="1605" xr:uid="{6E657782-0C45-4320-9805-E861ADB52269}"/>
    <cellStyle name="Opombe" xfId="1235" xr:uid="{5035BE5D-0BE4-4EF4-9B23-CBA4EF59E9FF}"/>
    <cellStyle name="Opozorilo 2" xfId="1109" xr:uid="{00000000-0005-0000-0000-00001B040000}"/>
    <cellStyle name="Opozorilo 2 2" xfId="1417" xr:uid="{CB3684DB-1B4F-4273-9341-F7EE0459755A}"/>
    <cellStyle name="Opozorilo 2 3" xfId="1356" xr:uid="{08E35307-8510-4151-93C2-24D87C7C9EF0}"/>
    <cellStyle name="Opozorilo 3" xfId="1511" xr:uid="{00FED1D0-5926-45C2-9B89-AC448363B138}"/>
    <cellStyle name="Opozorilo 3 2" xfId="1609" xr:uid="{C227B90A-980B-4252-9D3A-FCA4C9C3CB3E}"/>
    <cellStyle name="Output" xfId="881" xr:uid="{00000000-0005-0000-0000-00001C040000}"/>
    <cellStyle name="Output 2" xfId="882" xr:uid="{00000000-0005-0000-0000-00001D040000}"/>
    <cellStyle name="Output 2 2" xfId="883" xr:uid="{00000000-0005-0000-0000-00001E040000}"/>
    <cellStyle name="Output 2 3" xfId="884" xr:uid="{00000000-0005-0000-0000-00001F040000}"/>
    <cellStyle name="Output 2 4" xfId="1333" xr:uid="{58642E78-6CB4-45C8-9BDD-C65F76586D06}"/>
    <cellStyle name="Output 3" xfId="885" xr:uid="{00000000-0005-0000-0000-000020040000}"/>
    <cellStyle name="Output 3 2" xfId="886" xr:uid="{00000000-0005-0000-0000-000021040000}"/>
    <cellStyle name="Output 3 3" xfId="887" xr:uid="{00000000-0005-0000-0000-000022040000}"/>
    <cellStyle name="Output 4" xfId="888" xr:uid="{00000000-0005-0000-0000-000023040000}"/>
    <cellStyle name="Output 4 2" xfId="889" xr:uid="{00000000-0005-0000-0000-000024040000}"/>
    <cellStyle name="Output 4 3" xfId="890" xr:uid="{00000000-0005-0000-0000-000025040000}"/>
    <cellStyle name="Output 5" xfId="891" xr:uid="{00000000-0005-0000-0000-000026040000}"/>
    <cellStyle name="Output 5 2" xfId="892" xr:uid="{00000000-0005-0000-0000-000027040000}"/>
    <cellStyle name="Output 5 3" xfId="893" xr:uid="{00000000-0005-0000-0000-000028040000}"/>
    <cellStyle name="Percent 2" xfId="1389" xr:uid="{39D52BEC-03A7-4798-B0FF-1A628A5C4E52}"/>
    <cellStyle name="Percent 3" xfId="1386" xr:uid="{99CF5DC5-805F-4D1F-B2E1-5284375AF2A0}"/>
    <cellStyle name="Percent 4" xfId="1391" xr:uid="{C136C9D6-0C8A-45FA-AA22-164D7A48F4E0}"/>
    <cellStyle name="Percentuale 2" xfId="986" xr:uid="{00000000-0005-0000-0000-000029040000}"/>
    <cellStyle name="podatki" xfId="1228" xr:uid="{D8DEBA07-4DFE-40D9-96F0-EBF1AF997C20}"/>
    <cellStyle name="podatki 2" xfId="1253" xr:uid="{08E0AFB4-BD27-4C0E-BE39-9B11F671CA37}"/>
    <cellStyle name="Podatki vnos" xfId="1229" xr:uid="{45C6E56A-FC02-42EB-A34B-F7EDF7F4E71D}"/>
    <cellStyle name="Podatki vnos 2" xfId="1264" xr:uid="{F7C65E92-3313-4E58-A216-82FEA9AA43AC}"/>
    <cellStyle name="Podatki vnos brez roba" xfId="1239" xr:uid="{AD537BA1-AC2F-42A7-9BE7-CC41FF2B4642}"/>
    <cellStyle name="Podatki vnos brez roba 2" xfId="1254" xr:uid="{507CEC32-2457-42BE-B268-4CCA55E8B36A}"/>
    <cellStyle name="Podatki vnos nevidno" xfId="1230" xr:uid="{4B79F25A-994F-408D-B9A4-05592BBDCB9E}"/>
    <cellStyle name="Podatki vnos nevidno 2" xfId="1260" xr:uid="{E61D554F-84EB-4E21-AC05-93027271AE5B}"/>
    <cellStyle name="Podatki vnos nevidno 3" xfId="1263" xr:uid="{F376AA8B-1162-4AB5-B932-5DB214520C4C}"/>
    <cellStyle name="Podnaslov" xfId="1231" xr:uid="{34271E40-4102-447A-9B3A-95E65BC2B0ED}"/>
    <cellStyle name="Pojasnjevalno besedilo 2" xfId="1110" xr:uid="{00000000-0005-0000-0000-00002A040000}"/>
    <cellStyle name="Pojasnjevalno besedilo 2 2" xfId="1419" xr:uid="{7AACAD3B-6AE8-469B-87AB-D474AFCB3AC3}"/>
    <cellStyle name="Pojasnjevalno besedilo 2 3" xfId="1358" xr:uid="{D2D2AEF3-4560-4C60-A177-804944C17C09}"/>
    <cellStyle name="Pojasnjevalno besedilo 3" xfId="1513" xr:uid="{BD59E540-98FF-4CEE-95CB-97F75E0FCA22}"/>
    <cellStyle name="Pojasnjevalno besedilo 3 2" xfId="1596" xr:uid="{20AC8C2E-770E-4785-BE9B-76E3A30BB77B}"/>
    <cellStyle name="Popis Evo" xfId="894" xr:uid="{00000000-0005-0000-0000-00002B040000}"/>
    <cellStyle name="Popis Evo 2" xfId="1270" xr:uid="{8921B747-71F1-459F-98A9-971C7C2F149E}"/>
    <cellStyle name="Poudarek1 2" xfId="1111" xr:uid="{00000000-0005-0000-0000-00002C040000}"/>
    <cellStyle name="Poudarek1 2 2" xfId="1421" xr:uid="{A750EB3A-D9DD-4D6D-9AF0-6C1E4E826CF1}"/>
    <cellStyle name="Poudarek1 2 3" xfId="1360" xr:uid="{2A4FFE0E-7139-4D92-B131-985F76A9F550}"/>
    <cellStyle name="Poudarek1 3" xfId="1515" xr:uid="{F2536346-C6BD-4EA6-9CE9-50FCCA518F68}"/>
    <cellStyle name="Poudarek1 3 2" xfId="1587" xr:uid="{2267CA10-ECC9-4DB4-BDB5-05D3C4AB3870}"/>
    <cellStyle name="Poudarek2 2" xfId="1112" xr:uid="{00000000-0005-0000-0000-00002D040000}"/>
    <cellStyle name="Poudarek2 2 2" xfId="1425" xr:uid="{536956FE-DC9F-4165-B0E1-7F0B352B0BFF}"/>
    <cellStyle name="Poudarek2 2 3" xfId="1364" xr:uid="{9D65D7A2-32AB-422B-ACD8-B4480192BC36}"/>
    <cellStyle name="Poudarek2 3" xfId="1519" xr:uid="{3FE9391C-D71A-43FF-893B-0D12FA869A46}"/>
    <cellStyle name="Poudarek2 3 2" xfId="1588" xr:uid="{B7F6B24F-651A-4138-B7B7-B965C94CDC42}"/>
    <cellStyle name="Poudarek3 2" xfId="1113" xr:uid="{00000000-0005-0000-0000-00002E040000}"/>
    <cellStyle name="Poudarek3 2 2" xfId="1429" xr:uid="{2156BFC2-806F-4002-9E36-0D354D7CB015}"/>
    <cellStyle name="Poudarek3 2 3" xfId="1368" xr:uid="{B31D9B49-BA68-41C0-94DC-0FF355387511}"/>
    <cellStyle name="Poudarek3 3" xfId="1523" xr:uid="{90BF4A98-A71B-4452-9627-51F13D969DB8}"/>
    <cellStyle name="Poudarek3 3 2" xfId="1589" xr:uid="{95B55087-6059-4D76-A134-9A39C044152B}"/>
    <cellStyle name="Poudarek4 2" xfId="1114" xr:uid="{00000000-0005-0000-0000-00002F040000}"/>
    <cellStyle name="Poudarek4 2 2" xfId="1433" xr:uid="{43C6F731-C235-4285-82E0-9B8B0E663AE9}"/>
    <cellStyle name="Poudarek4 2 3" xfId="1372" xr:uid="{203A23D7-54C9-4219-8BBA-871A7E7324BB}"/>
    <cellStyle name="Poudarek4 3" xfId="1527" xr:uid="{742AEF67-F9F2-4F10-8023-08D077729501}"/>
    <cellStyle name="Poudarek4 3 2" xfId="1590" xr:uid="{8171D492-269F-487D-87A0-87F7AC8FCC6D}"/>
    <cellStyle name="Poudarek5 2" xfId="1115" xr:uid="{00000000-0005-0000-0000-000030040000}"/>
    <cellStyle name="Poudarek5 2 2" xfId="1437" xr:uid="{FD3C2981-E3A0-4BB3-A5BB-27B54F522431}"/>
    <cellStyle name="Poudarek5 2 3" xfId="1376" xr:uid="{98E52879-E824-42F6-8364-A72859B3F728}"/>
    <cellStyle name="Poudarek5 3" xfId="1531" xr:uid="{C71AF053-C56A-47A4-85DC-384D4E41F7CE}"/>
    <cellStyle name="Poudarek5 3 2" xfId="1591" xr:uid="{97126BED-7A78-4077-8544-F6E37D8353CC}"/>
    <cellStyle name="Poudarek6 2" xfId="1116" xr:uid="{00000000-0005-0000-0000-000031040000}"/>
    <cellStyle name="Poudarek6 2 2" xfId="1441" xr:uid="{FB30E0D4-3CB4-4DA7-AD33-AB5C9ECAB610}"/>
    <cellStyle name="Poudarek6 2 3" xfId="1380" xr:uid="{C4D113DA-EAD2-4A31-9374-690E755D31E5}"/>
    <cellStyle name="Poudarek6 3" xfId="1535" xr:uid="{2D562843-99E3-4512-9718-BE9CDDF75490}"/>
    <cellStyle name="Poudarek6 3 2" xfId="1592" xr:uid="{3AD5A3DC-9ED2-4A30-A6FA-8060114E0F4A}"/>
    <cellStyle name="Povezana celica 2" xfId="1117" xr:uid="{00000000-0005-0000-0000-000032040000}"/>
    <cellStyle name="Povezana celica 2 2" xfId="1415" xr:uid="{0C4AE74A-E795-424B-B463-50F2A1810498}"/>
    <cellStyle name="Povezana celica 2 3" xfId="1354" xr:uid="{901163C1-516F-4A28-843B-85BAB9313228}"/>
    <cellStyle name="Povezana celica 3" xfId="1509" xr:uid="{B42DA274-5E19-4BBB-8723-28879CB76646}"/>
    <cellStyle name="Povezana celica 3 2" xfId="1603" xr:uid="{DD1EB473-B000-4EC2-B1D9-46DBF041BF5B}"/>
    <cellStyle name="Preveri celico 2" xfId="1118" xr:uid="{00000000-0005-0000-0000-000033040000}"/>
    <cellStyle name="Preveri celico 2 2" xfId="1416" xr:uid="{EC421BC9-22ED-4B3E-AAE0-78852F8D491B}"/>
    <cellStyle name="Preveri celico 2 3" xfId="1355" xr:uid="{D9E8AD02-2B10-4EB4-9A09-7805B4B55174}"/>
    <cellStyle name="Preveri celico 3" xfId="1510" xr:uid="{9125E29B-1BDD-4F77-9CD2-2F05D0E5386A}"/>
    <cellStyle name="Preveri celico 3 2" xfId="1595" xr:uid="{58DC07C9-D633-4354-9AE8-E6E2415F7D3B}"/>
    <cellStyle name="Prikaz parc št" xfId="1251" xr:uid="{D97F0995-5128-4662-B6BB-EB718E1636C8}"/>
    <cellStyle name="Priloge" xfId="1241" xr:uid="{136956D3-84BC-431B-93B0-22C019995FE9}"/>
    <cellStyle name="Priloge 2" xfId="1259" xr:uid="{C78DF7B2-461C-48CE-A417-A1C7D69AB2DD}"/>
    <cellStyle name="PRVA VRSTA Element delo" xfId="895" xr:uid="{00000000-0005-0000-0000-000034040000}"/>
    <cellStyle name="PRVA VRSTA Element delo 2" xfId="896" xr:uid="{00000000-0005-0000-0000-000035040000}"/>
    <cellStyle name="PRVA VRSTA Element delo 3" xfId="897" xr:uid="{00000000-0005-0000-0000-000036040000}"/>
    <cellStyle name="PRVA VRSTA Element delo_Sheet1" xfId="898" xr:uid="{00000000-0005-0000-0000-000037040000}"/>
    <cellStyle name="Računanje 2" xfId="1119" xr:uid="{00000000-0005-0000-0000-000038040000}"/>
    <cellStyle name="Računanje 2 2" xfId="1414" xr:uid="{784D2101-45A8-44D8-B82D-E59666966748}"/>
    <cellStyle name="Računanje 2 3" xfId="1353" xr:uid="{4F8593EF-86E4-4D09-BE7B-A369364F39D8}"/>
    <cellStyle name="Računanje 3" xfId="1508" xr:uid="{C2E7560F-160A-4729-B6B5-2C0B93C2A71D}"/>
    <cellStyle name="Računanje 3 2" xfId="1594" xr:uid="{137A4626-7CDE-4E32-8843-3FCED226EEEE}"/>
    <cellStyle name="SAPBEXaggData" xfId="1450" xr:uid="{934C492E-9156-43A7-9335-E5F0929E069E}"/>
    <cellStyle name="SAPBEXaggDataEmph" xfId="1451" xr:uid="{BBB44C91-6627-4A2D-B97E-39DEAE7F786A}"/>
    <cellStyle name="SAPBEXaggItem" xfId="1452" xr:uid="{A43C9C5D-C7A3-4F55-8BD1-A230E1EDAAEB}"/>
    <cellStyle name="SAPBEXaggItemX" xfId="1453" xr:uid="{92E7F900-5212-47BC-94C8-D1114CAFC7A4}"/>
    <cellStyle name="SAPBEXchaText" xfId="1454" xr:uid="{FD3633F3-20F9-4660-8486-52E67D2C9E64}"/>
    <cellStyle name="SAPBEXexcBad7" xfId="1455" xr:uid="{7D3F4FFE-A252-414E-A4A9-827122AE857D}"/>
    <cellStyle name="SAPBEXexcBad8" xfId="1456" xr:uid="{5A9AFBF7-568B-4A39-94FD-4D1CEBAFB2FF}"/>
    <cellStyle name="SAPBEXexcBad9" xfId="1457" xr:uid="{ACB9B9DD-6808-4367-A57F-1536B150461B}"/>
    <cellStyle name="SAPBEXexcCritical4" xfId="1458" xr:uid="{08F9C6EB-6E66-4D4F-B8CB-384427BF5500}"/>
    <cellStyle name="SAPBEXexcCritical5" xfId="1459" xr:uid="{A6D43BCA-140A-427B-BA88-B251379E5671}"/>
    <cellStyle name="SAPBEXexcCritical6" xfId="1460" xr:uid="{D9A98D4C-5D50-4104-894F-ECD7958F8F49}"/>
    <cellStyle name="SAPBEXexcGood1" xfId="1461" xr:uid="{162BE958-AB34-4ED7-A28A-CAC772E19DF3}"/>
    <cellStyle name="SAPBEXexcGood2" xfId="1462" xr:uid="{E2838F95-10EB-43AA-8F06-1AF668CF9A0E}"/>
    <cellStyle name="SAPBEXexcGood3" xfId="1463" xr:uid="{A12ADC59-BAAD-429C-ADD9-47EAFD82EA95}"/>
    <cellStyle name="SAPBEXfilterDrill" xfId="1464" xr:uid="{0488426C-416B-47F6-B3F3-78B14B1F1093}"/>
    <cellStyle name="SAPBEXfilterItem" xfId="1465" xr:uid="{2343B5B9-121D-4216-9EA7-CDB93E005425}"/>
    <cellStyle name="SAPBEXfilterText" xfId="1466" xr:uid="{E43A0149-402C-49DA-BD72-7ED5C912630C}"/>
    <cellStyle name="SAPBEXformats" xfId="1467" xr:uid="{3575064A-08CD-40A4-9F12-3F2FA28E4E91}"/>
    <cellStyle name="SAPBEXheaderItem" xfId="1468" xr:uid="{DDD984AE-5A24-41AC-9FC9-2921B9191293}"/>
    <cellStyle name="SAPBEXheaderText" xfId="1469" xr:uid="{134B3B29-B911-4C9A-9722-809E24227461}"/>
    <cellStyle name="SAPBEXHLevel0" xfId="1470" xr:uid="{E2364AFA-53A2-48E3-85B6-95AD2D16BF93}"/>
    <cellStyle name="SAPBEXHLevel0X" xfId="1471" xr:uid="{9BEBF10D-B01A-4EAB-9E1D-552D992A29F0}"/>
    <cellStyle name="SAPBEXHLevel1" xfId="1472" xr:uid="{900F7EA2-960F-4C71-8A9B-97AB6E84CF5B}"/>
    <cellStyle name="SAPBEXHLevel1X" xfId="1473" xr:uid="{5544F2DF-D195-472C-9E2E-7C23142EF59B}"/>
    <cellStyle name="SAPBEXHLevel2" xfId="1474" xr:uid="{F13F9221-D75E-433D-9D27-01E55B659772}"/>
    <cellStyle name="SAPBEXHLevel2X" xfId="1475" xr:uid="{4EA4E7E0-029A-48F5-8189-BAC5C02FFF2C}"/>
    <cellStyle name="SAPBEXHLevel3" xfId="1476" xr:uid="{D47DC3B9-C7AB-4783-80BD-9EA1CCCA6CCC}"/>
    <cellStyle name="SAPBEXHLevel3X" xfId="1477" xr:uid="{B525638A-11ED-4D61-A388-9CE2688C6730}"/>
    <cellStyle name="SAPBEXinputData" xfId="1478" xr:uid="{B29DED8E-C9C9-4A8D-9643-2310E0A0B8DF}"/>
    <cellStyle name="SAPBEXresData" xfId="1479" xr:uid="{5EB17F90-F113-4804-B9AE-F4B47ABDA449}"/>
    <cellStyle name="SAPBEXresDataEmph" xfId="1480" xr:uid="{737704B2-8C18-42AB-BCC3-2011E80FE15F}"/>
    <cellStyle name="SAPBEXresItem" xfId="1481" xr:uid="{6ED5FEB2-D99E-46BD-905A-4AA504A419AB}"/>
    <cellStyle name="SAPBEXresItemX" xfId="1482" xr:uid="{7AF6B2F9-C0DB-4AD8-97E0-FEC7CB2D30A1}"/>
    <cellStyle name="SAPBEXstdData" xfId="1483" xr:uid="{FF59B7C6-3EE0-43D8-9717-958D2A64CBC3}"/>
    <cellStyle name="SAPBEXstdDataEmph" xfId="1484" xr:uid="{B1FA8F33-CA07-4922-A750-EB477925AB32}"/>
    <cellStyle name="SAPBEXstdItem" xfId="1400" xr:uid="{6D01E3F3-8A2D-4907-8D90-6CCA6F2B6F02}"/>
    <cellStyle name="SAPBEXstdItem 2" xfId="1485" xr:uid="{47EC71B6-73AF-4D72-8609-AA3D9A58682D}"/>
    <cellStyle name="SAPBEXstdItemX" xfId="1486" xr:uid="{84D2A567-BE81-485C-B031-FC9664C51C80}"/>
    <cellStyle name="SAPBEXtitle" xfId="1487" xr:uid="{FCAECA08-15E6-4092-81BA-DD65905F0472}"/>
    <cellStyle name="SAPBEXundefined" xfId="1488" xr:uid="{D24EC568-A13E-4720-9363-3288DCBF7763}"/>
    <cellStyle name="Sheet Title" xfId="1196" xr:uid="{00000000-0005-0000-0000-000039040000}"/>
    <cellStyle name="Skupaj cena" xfId="899" xr:uid="{00000000-0005-0000-0000-00003A040000}"/>
    <cellStyle name="Skupaj cena 2" xfId="900" xr:uid="{00000000-0005-0000-0000-00003B040000}"/>
    <cellStyle name="Skupaj cena 3" xfId="901" xr:uid="{00000000-0005-0000-0000-00003C040000}"/>
    <cellStyle name="Slabo 2" xfId="1120" xr:uid="{00000000-0005-0000-0000-00003D040000}"/>
    <cellStyle name="Slabo 2 2" xfId="1410" xr:uid="{20E67D0F-F9C7-4F05-969A-6A75F5951565}"/>
    <cellStyle name="Slabo 2 3" xfId="1349" xr:uid="{D6AC12CF-9A27-4F3C-ADCF-6840D717C3E9}"/>
    <cellStyle name="Slabo 3" xfId="1505" xr:uid="{829D1440-02D6-444D-886B-035A28E0B2F5}"/>
    <cellStyle name="Slabo 3 2" xfId="1593" xr:uid="{0DF34592-94E1-4CD6-8A7A-CD4245A9C398}"/>
    <cellStyle name="Slog 1" xfId="902" xr:uid="{00000000-0005-0000-0000-00003E040000}"/>
    <cellStyle name="Slog 1 2" xfId="987" xr:uid="{00000000-0005-0000-0000-00003F040000}"/>
    <cellStyle name="Slog 1 3" xfId="1121" xr:uid="{00000000-0005-0000-0000-000040040000}"/>
    <cellStyle name="Slog 1 3 2" xfId="1212" xr:uid="{00000000-0005-0000-0000-000041040000}"/>
    <cellStyle name="Slog 1 4" xfId="1209" xr:uid="{00000000-0005-0000-0000-000042040000}"/>
    <cellStyle name="Standard 2" xfId="1448" xr:uid="{C6BD881D-94BD-4EC1-AC24-A3C9A8464C8A}"/>
    <cellStyle name="Standard 3" xfId="1449" xr:uid="{69D83A3B-91FE-45E5-AFBF-BC523637D3C8}"/>
    <cellStyle name="Standard_aktuell" xfId="903" xr:uid="{00000000-0005-0000-0000-000043040000}"/>
    <cellStyle name="Style 1" xfId="904" xr:uid="{00000000-0005-0000-0000-000044040000}"/>
    <cellStyle name="tabela naslov" xfId="1233" xr:uid="{6C89E3E0-5092-4807-9B80-FACA648AABA3}"/>
    <cellStyle name="tabela podatki" xfId="1234" xr:uid="{08F872C0-43AA-4C65-97E2-762BE073E261}"/>
    <cellStyle name="Testo avviso" xfId="905" xr:uid="{00000000-0005-0000-0000-000045040000}"/>
    <cellStyle name="Testo descrittivo" xfId="906" xr:uid="{00000000-0005-0000-0000-000046040000}"/>
    <cellStyle name="Title" xfId="1122" xr:uid="{00000000-0005-0000-0000-000047040000}"/>
    <cellStyle name="Title 2" xfId="907" xr:uid="{00000000-0005-0000-0000-000048040000}"/>
    <cellStyle name="Title 2 2" xfId="908" xr:uid="{00000000-0005-0000-0000-000049040000}"/>
    <cellStyle name="Title 2 3" xfId="909" xr:uid="{00000000-0005-0000-0000-00004A040000}"/>
    <cellStyle name="Title 2 4" xfId="1899" xr:uid="{21F2DD49-6404-4085-877E-4483ED19E806}"/>
    <cellStyle name="Title 3" xfId="910" xr:uid="{00000000-0005-0000-0000-00004B040000}"/>
    <cellStyle name="Title 3 2" xfId="911" xr:uid="{00000000-0005-0000-0000-00004C040000}"/>
    <cellStyle name="Title 3 3" xfId="912" xr:uid="{00000000-0005-0000-0000-00004D040000}"/>
    <cellStyle name="Title 4" xfId="913" xr:uid="{00000000-0005-0000-0000-00004E040000}"/>
    <cellStyle name="Title 4 2" xfId="914" xr:uid="{00000000-0005-0000-0000-00004F040000}"/>
    <cellStyle name="Title 4 3" xfId="915" xr:uid="{00000000-0005-0000-0000-000050040000}"/>
    <cellStyle name="Title 5" xfId="916" xr:uid="{00000000-0005-0000-0000-000051040000}"/>
    <cellStyle name="Title 5 2" xfId="917" xr:uid="{00000000-0005-0000-0000-000052040000}"/>
    <cellStyle name="Title 5 3" xfId="918" xr:uid="{00000000-0005-0000-0000-000053040000}"/>
    <cellStyle name="Titolo" xfId="919" xr:uid="{00000000-0005-0000-0000-000054040000}"/>
    <cellStyle name="Titolo 1" xfId="920" xr:uid="{00000000-0005-0000-0000-000055040000}"/>
    <cellStyle name="Titolo 2" xfId="921" xr:uid="{00000000-0005-0000-0000-000056040000}"/>
    <cellStyle name="Titolo 3" xfId="922" xr:uid="{00000000-0005-0000-0000-000057040000}"/>
    <cellStyle name="Titolo 4" xfId="923" xr:uid="{00000000-0005-0000-0000-000058040000}"/>
    <cellStyle name="Total" xfId="1123" xr:uid="{00000000-0005-0000-0000-000059040000}"/>
    <cellStyle name="Total 10" xfId="924" xr:uid="{00000000-0005-0000-0000-00005A040000}"/>
    <cellStyle name="Total 10 2" xfId="925" xr:uid="{00000000-0005-0000-0000-00005B040000}"/>
    <cellStyle name="Total 10 3" xfId="926" xr:uid="{00000000-0005-0000-0000-00005C040000}"/>
    <cellStyle name="Total 2" xfId="927" xr:uid="{00000000-0005-0000-0000-00005D040000}"/>
    <cellStyle name="Total 2 2" xfId="928" xr:uid="{00000000-0005-0000-0000-00005E040000}"/>
    <cellStyle name="Total 2 3" xfId="929" xr:uid="{00000000-0005-0000-0000-00005F040000}"/>
    <cellStyle name="Total 3" xfId="930" xr:uid="{00000000-0005-0000-0000-000060040000}"/>
    <cellStyle name="Total 3 2" xfId="931" xr:uid="{00000000-0005-0000-0000-000061040000}"/>
    <cellStyle name="Total 3 3" xfId="932" xr:uid="{00000000-0005-0000-0000-000062040000}"/>
    <cellStyle name="Total 4" xfId="933" xr:uid="{00000000-0005-0000-0000-000063040000}"/>
    <cellStyle name="Total 4 2" xfId="934" xr:uid="{00000000-0005-0000-0000-000064040000}"/>
    <cellStyle name="Total 4 3" xfId="935" xr:uid="{00000000-0005-0000-0000-000065040000}"/>
    <cellStyle name="Total 5" xfId="936" xr:uid="{00000000-0005-0000-0000-000066040000}"/>
    <cellStyle name="Total 5 2" xfId="937" xr:uid="{00000000-0005-0000-0000-000067040000}"/>
    <cellStyle name="Total 5 3" xfId="938" xr:uid="{00000000-0005-0000-0000-000068040000}"/>
    <cellStyle name="Total 6" xfId="939" xr:uid="{00000000-0005-0000-0000-000069040000}"/>
    <cellStyle name="Total 6 2" xfId="940" xr:uid="{00000000-0005-0000-0000-00006A040000}"/>
    <cellStyle name="Total 6 3" xfId="941" xr:uid="{00000000-0005-0000-0000-00006B040000}"/>
    <cellStyle name="Total 7" xfId="942" xr:uid="{00000000-0005-0000-0000-00006C040000}"/>
    <cellStyle name="Total 7 2" xfId="943" xr:uid="{00000000-0005-0000-0000-00006D040000}"/>
    <cellStyle name="Total 7 3" xfId="944" xr:uid="{00000000-0005-0000-0000-00006E040000}"/>
    <cellStyle name="Total 8" xfId="945" xr:uid="{00000000-0005-0000-0000-00006F040000}"/>
    <cellStyle name="Total 8 2" xfId="946" xr:uid="{00000000-0005-0000-0000-000070040000}"/>
    <cellStyle name="Total 8 3" xfId="947" xr:uid="{00000000-0005-0000-0000-000071040000}"/>
    <cellStyle name="Total 9" xfId="948" xr:uid="{00000000-0005-0000-0000-000072040000}"/>
    <cellStyle name="Total 9 2" xfId="949" xr:uid="{00000000-0005-0000-0000-000073040000}"/>
    <cellStyle name="Total 9 3" xfId="950" xr:uid="{00000000-0005-0000-0000-000074040000}"/>
    <cellStyle name="Totale" xfId="951" xr:uid="{00000000-0005-0000-0000-000075040000}"/>
    <cellStyle name="Valore non valido" xfId="952" xr:uid="{00000000-0005-0000-0000-000076040000}"/>
    <cellStyle name="Valore valido" xfId="953" xr:uid="{00000000-0005-0000-0000-000077040000}"/>
    <cellStyle name="Valuta 2" xfId="954" xr:uid="{00000000-0005-0000-0000-000078040000}"/>
    <cellStyle name="Valuta 2 2" xfId="988" xr:uid="{00000000-0005-0000-0000-000079040000}"/>
    <cellStyle name="Valuta 2 2 2" xfId="1342" xr:uid="{BD8B3A98-216F-4C20-A3A7-4A7B20F44E83}"/>
    <cellStyle name="Valuta 2 3" xfId="1009" xr:uid="{00000000-0005-0000-0000-00007A040000}"/>
    <cellStyle name="Valuta 2 3 2" xfId="1339" xr:uid="{A85D9595-4CA2-4731-BEFD-EDE96D6CBC3E}"/>
    <cellStyle name="Valuta 2 4" xfId="1210" xr:uid="{00000000-0005-0000-0000-00007B040000}"/>
    <cellStyle name="Valuta 3" xfId="1124" xr:uid="{00000000-0005-0000-0000-00007C040000}"/>
    <cellStyle name="Valuta 3 2" xfId="1933" xr:uid="{174E608E-317D-4C2D-BE20-84585E5B8A81}"/>
    <cellStyle name="Valuta 4" xfId="1125" xr:uid="{00000000-0005-0000-0000-00007D040000}"/>
    <cellStyle name="Valuta 5" xfId="1126" xr:uid="{00000000-0005-0000-0000-00007E040000}"/>
    <cellStyle name="Vejica [0] 2" xfId="1127" xr:uid="{00000000-0005-0000-0000-00007F040000}"/>
    <cellStyle name="Vejica [0] 2 2" xfId="1211" xr:uid="{00000000-0005-0000-0000-000080040000}"/>
    <cellStyle name="Vejica 10" xfId="1128" xr:uid="{00000000-0005-0000-0000-000081040000}"/>
    <cellStyle name="Vejica 11" xfId="1129" xr:uid="{00000000-0005-0000-0000-000082040000}"/>
    <cellStyle name="Vejica 12" xfId="1130" xr:uid="{00000000-0005-0000-0000-000083040000}"/>
    <cellStyle name="Vejica 13" xfId="1131" xr:uid="{00000000-0005-0000-0000-000084040000}"/>
    <cellStyle name="Vejica 14" xfId="1132" xr:uid="{00000000-0005-0000-0000-000085040000}"/>
    <cellStyle name="Vejica 15" xfId="1133" xr:uid="{00000000-0005-0000-0000-000086040000}"/>
    <cellStyle name="Vejica 16" xfId="1134" xr:uid="{00000000-0005-0000-0000-000087040000}"/>
    <cellStyle name="Vejica 17" xfId="1135" xr:uid="{00000000-0005-0000-0000-000088040000}"/>
    <cellStyle name="Vejica 18" xfId="1136" xr:uid="{00000000-0005-0000-0000-000089040000}"/>
    <cellStyle name="Vejica 19" xfId="1137" xr:uid="{00000000-0005-0000-0000-00008A040000}"/>
    <cellStyle name="Vejica 2" xfId="955" xr:uid="{00000000-0005-0000-0000-00008B040000}"/>
    <cellStyle name="Vejica 2 2" xfId="1011" xr:uid="{00000000-0005-0000-0000-00008C040000}"/>
    <cellStyle name="Vejica 2 2 2" xfId="1139" xr:uid="{00000000-0005-0000-0000-00008D040000}"/>
    <cellStyle name="Vejica 2 2 3" xfId="1447" xr:uid="{63F6D17C-382A-4F9C-8EDD-E5F906164C18}"/>
    <cellStyle name="Vejica 2 3" xfId="1138" xr:uid="{00000000-0005-0000-0000-00008E040000}"/>
    <cellStyle name="Vejica 20" xfId="1140" xr:uid="{00000000-0005-0000-0000-00008F040000}"/>
    <cellStyle name="Vejica 21" xfId="1141" xr:uid="{00000000-0005-0000-0000-000090040000}"/>
    <cellStyle name="Vejica 22" xfId="1142" xr:uid="{00000000-0005-0000-0000-000091040000}"/>
    <cellStyle name="Vejica 23" xfId="1143" xr:uid="{00000000-0005-0000-0000-000092040000}"/>
    <cellStyle name="Vejica 24" xfId="1144" xr:uid="{00000000-0005-0000-0000-000093040000}"/>
    <cellStyle name="Vejica 25" xfId="1145" xr:uid="{00000000-0005-0000-0000-000094040000}"/>
    <cellStyle name="Vejica 26" xfId="1146" xr:uid="{00000000-0005-0000-0000-000095040000}"/>
    <cellStyle name="Vejica 27" xfId="1147" xr:uid="{00000000-0005-0000-0000-000096040000}"/>
    <cellStyle name="Vejica 28" xfId="1148" xr:uid="{00000000-0005-0000-0000-000097040000}"/>
    <cellStyle name="Vejica 29" xfId="1149" xr:uid="{00000000-0005-0000-0000-000098040000}"/>
    <cellStyle name="Vejica 3" xfId="956" xr:uid="{00000000-0005-0000-0000-000099040000}"/>
    <cellStyle name="Vejica 3 2" xfId="1012" xr:uid="{00000000-0005-0000-0000-00009A040000}"/>
    <cellStyle name="Vejica 3 3" xfId="1150" xr:uid="{00000000-0005-0000-0000-00009B040000}"/>
    <cellStyle name="Vejica 3 4" xfId="1295" xr:uid="{1AFA9950-D279-4963-8E5B-DF3827B2DB77}"/>
    <cellStyle name="Vejica 30" xfId="1151" xr:uid="{00000000-0005-0000-0000-00009C040000}"/>
    <cellStyle name="Vejica 31" xfId="1152" xr:uid="{00000000-0005-0000-0000-00009D040000}"/>
    <cellStyle name="Vejica 32" xfId="1153" xr:uid="{00000000-0005-0000-0000-00009E040000}"/>
    <cellStyle name="Vejica 33" xfId="1154" xr:uid="{00000000-0005-0000-0000-00009F040000}"/>
    <cellStyle name="Vejica 34" xfId="1155" xr:uid="{00000000-0005-0000-0000-0000A0040000}"/>
    <cellStyle name="Vejica 35" xfId="1156" xr:uid="{00000000-0005-0000-0000-0000A1040000}"/>
    <cellStyle name="Vejica 36" xfId="1157" xr:uid="{00000000-0005-0000-0000-0000A2040000}"/>
    <cellStyle name="Vejica 37" xfId="1158" xr:uid="{00000000-0005-0000-0000-0000A3040000}"/>
    <cellStyle name="Vejica 38" xfId="1159" xr:uid="{00000000-0005-0000-0000-0000A4040000}"/>
    <cellStyle name="Vejica 39" xfId="1160" xr:uid="{00000000-0005-0000-0000-0000A5040000}"/>
    <cellStyle name="Vejica 4" xfId="1010" xr:uid="{00000000-0005-0000-0000-0000A6040000}"/>
    <cellStyle name="Vejica 4 2" xfId="1161" xr:uid="{00000000-0005-0000-0000-0000A7040000}"/>
    <cellStyle name="Vejica 40" xfId="1162" xr:uid="{00000000-0005-0000-0000-0000A8040000}"/>
    <cellStyle name="Vejica 41" xfId="1163" xr:uid="{00000000-0005-0000-0000-0000A9040000}"/>
    <cellStyle name="Vejica 42" xfId="1164" xr:uid="{00000000-0005-0000-0000-0000AA040000}"/>
    <cellStyle name="Vejica 43" xfId="1165" xr:uid="{00000000-0005-0000-0000-0000AB040000}"/>
    <cellStyle name="Vejica 44" xfId="1199" xr:uid="{00000000-0005-0000-0000-0000AC040000}"/>
    <cellStyle name="Vejica 45" xfId="1197" xr:uid="{00000000-0005-0000-0000-0000AD040000}"/>
    <cellStyle name="Vejica 46" xfId="1224" xr:uid="{49A02520-A149-4E06-BEC9-443C99E8B900}"/>
    <cellStyle name="Vejica 5" xfId="1166" xr:uid="{00000000-0005-0000-0000-0000AE040000}"/>
    <cellStyle name="Vejica 6" xfId="1167" xr:uid="{00000000-0005-0000-0000-0000AF040000}"/>
    <cellStyle name="Vejica 7" xfId="1168" xr:uid="{00000000-0005-0000-0000-0000B0040000}"/>
    <cellStyle name="Vejica 8" xfId="1169" xr:uid="{00000000-0005-0000-0000-0000B1040000}"/>
    <cellStyle name="Vejica 9" xfId="1170" xr:uid="{00000000-0005-0000-0000-0000B2040000}"/>
    <cellStyle name="Vloga Naslov 1" xfId="1237" xr:uid="{F98E8C3C-36F5-4BF5-8318-C63EE4DC9CCC}"/>
    <cellStyle name="Vloga Naslov 1 2" xfId="1267" xr:uid="{AD57FB66-72A2-462C-A889-37993AB2996E}"/>
    <cellStyle name="Vloga Naslov 2" xfId="1238" xr:uid="{0FEDAA7E-E290-48A7-9C04-D9A8E0734795}"/>
    <cellStyle name="Vloga Naslov 2 2" xfId="1256" xr:uid="{4795CBC0-61A4-42D9-A569-187B64906FFD}"/>
    <cellStyle name="Vloga podnaslov" xfId="1258" xr:uid="{9D3B9320-F0E9-47E9-A6DC-CA343D80B958}"/>
    <cellStyle name="VN podatki" xfId="1245" xr:uid="{8B56756A-1CD0-4C54-868C-C0C8749EE4BE}"/>
    <cellStyle name="VN podatki 2" xfId="1262" xr:uid="{B87D7AD0-2353-4C08-AC9C-49B142EA8395}"/>
    <cellStyle name="VN podnaslov" xfId="1244" xr:uid="{112AA759-CBD7-42E9-8C42-9D1DCD1F45A8}"/>
    <cellStyle name="Vnos 2" xfId="1171" xr:uid="{00000000-0005-0000-0000-0000B3040000}"/>
    <cellStyle name="Vnos 2 2" xfId="1412" xr:uid="{0A13DF82-63B2-4D4E-BD83-75B0534CD35A}"/>
    <cellStyle name="Vnos 2 3" xfId="1351" xr:uid="{40BD8F87-D227-4A33-BE42-DE441A83541F}"/>
    <cellStyle name="Vnos 3" xfId="1506" xr:uid="{334DF03C-939A-4607-8492-5F1813F90B9D}"/>
    <cellStyle name="Vnos 3 2" xfId="1602" xr:uid="{1A3C4330-6F0E-4332-BB7D-B2408C75914C}"/>
    <cellStyle name="Vnos Naslov 2" xfId="1240" xr:uid="{54E5387D-D151-45B7-8E3E-3D927904BB89}"/>
    <cellStyle name="Vnos text" xfId="1250" xr:uid="{02F90FD5-30E6-4A1A-AC7D-0F7F88C3E06C}"/>
    <cellStyle name="Vnosno polje" xfId="1225" xr:uid="{A080A7EA-F4E9-4D94-A74F-5DFDFBAB07B2}"/>
    <cellStyle name="Vsota 2" xfId="1172" xr:uid="{00000000-0005-0000-0000-0000B4040000}"/>
    <cellStyle name="Vsota 2 2" xfId="1420" xr:uid="{3BB5C317-7DF8-435C-88B6-CC8C9F30BC67}"/>
    <cellStyle name="Vsota 2 3" xfId="1359" xr:uid="{E956F29C-B432-4095-AE91-9F8C7124CEE6}"/>
    <cellStyle name="Vsota 3" xfId="1514" xr:uid="{CB720D2F-7768-4EDC-BAA7-4E4538183648}"/>
    <cellStyle name="Vsota 3 2" xfId="1608" xr:uid="{879218CB-AC68-486D-8C16-0193D1C456B0}"/>
    <cellStyle name="Währung_ANBODECK" xfId="1202" xr:uid="{00000000-0005-0000-0000-0000B5040000}"/>
    <cellStyle name="Warning Text" xfId="1173" xr:uid="{00000000-0005-0000-0000-0000B6040000}"/>
    <cellStyle name="Warning Text 2" xfId="957" xr:uid="{00000000-0005-0000-0000-0000B7040000}"/>
    <cellStyle name="Warning Text 2 2" xfId="958" xr:uid="{00000000-0005-0000-0000-0000B8040000}"/>
    <cellStyle name="Warning Text 2 3" xfId="959" xr:uid="{00000000-0005-0000-0000-0000B9040000}"/>
    <cellStyle name="Warning Text 3" xfId="960" xr:uid="{00000000-0005-0000-0000-0000BA040000}"/>
    <cellStyle name="Warning Text 3 2" xfId="961" xr:uid="{00000000-0005-0000-0000-0000BB040000}"/>
    <cellStyle name="Warning Text 3 3" xfId="962" xr:uid="{00000000-0005-0000-0000-0000BC040000}"/>
    <cellStyle name="Warning Text 4" xfId="963" xr:uid="{00000000-0005-0000-0000-0000BD040000}"/>
    <cellStyle name="Warning Text 4 2" xfId="964" xr:uid="{00000000-0005-0000-0000-0000BE040000}"/>
    <cellStyle name="Warning Text 4 3" xfId="965" xr:uid="{00000000-0005-0000-0000-0000BF040000}"/>
    <cellStyle name="Warning Text 5" xfId="966" xr:uid="{00000000-0005-0000-0000-0000C0040000}"/>
    <cellStyle name="Warning Text 5 2" xfId="967" xr:uid="{00000000-0005-0000-0000-0000C1040000}"/>
    <cellStyle name="Warning Text 5 3" xfId="968" xr:uid="{00000000-0005-0000-0000-0000C2040000}"/>
  </cellStyles>
  <dxfs count="2">
    <dxf>
      <font>
        <b/>
        <i val="0"/>
        <color theme="1" tint="0.34998626667073579"/>
      </font>
      <fill>
        <patternFill>
          <bgColor theme="0"/>
        </patternFill>
      </fill>
      <border>
        <bottom style="medium">
          <color theme="6" tint="-0.24994659260841701"/>
        </bottom>
      </border>
    </dxf>
    <dxf>
      <fill>
        <patternFill>
          <bgColor theme="0" tint="-4.9989318521683403E-2"/>
        </patternFill>
      </fill>
      <border diagonalUp="0" diagonalDown="0">
        <left/>
        <right/>
        <top/>
        <bottom/>
        <vertical/>
        <horizontal style="thin">
          <color theme="0" tint="-0.14996795556505021"/>
        </horizontal>
      </border>
    </dxf>
  </dxfs>
  <tableStyles count="1" defaultTableStyle="TableStyleMedium9" defaultPivotStyle="PivotStyleLight16">
    <tableStyle name="Project Timeline" pivot="0" count="2" xr9:uid="{CEB6D8D3-5E2B-4B86-90A0-454FE741B3EA}">
      <tableStyleElement type="wholeTable" dxfId="1"/>
      <tableStyleElement type="headerRow" dxfId="0"/>
    </tableStyle>
  </tableStyles>
  <colors>
    <mruColors>
      <color rgb="FFF2662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estnaobcinang-my.sharepoint.com/Documents%20and%20Settings/Iztokp/My%20Documents/PROJEKTI/OBJEKTI/BOLNICA%20SLOVENJ%20GRADEC/ELCOM/09-010-00063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3"/>
  <sheetViews>
    <sheetView tabSelected="1" view="pageBreakPreview" zoomScaleNormal="100" zoomScaleSheetLayoutView="100" workbookViewId="0"/>
  </sheetViews>
  <sheetFormatPr defaultColWidth="8" defaultRowHeight="15"/>
  <cols>
    <col min="1" max="1" width="5.7109375" style="16" customWidth="1"/>
    <col min="2" max="2" width="60.7109375" style="20" customWidth="1"/>
    <col min="3" max="3" width="20.7109375" style="19" customWidth="1"/>
    <col min="5" max="16384" width="8" style="13"/>
  </cols>
  <sheetData>
    <row r="1" spans="1:3">
      <c r="A1" s="10"/>
      <c r="B1" s="11"/>
      <c r="C1" s="12"/>
    </row>
    <row r="2" spans="1:3">
      <c r="A2" s="107" t="s">
        <v>60</v>
      </c>
      <c r="B2" s="108"/>
      <c r="C2" s="105">
        <v>46218</v>
      </c>
    </row>
    <row r="3" spans="1:3">
      <c r="A3" s="10"/>
      <c r="B3" s="11"/>
      <c r="C3" s="12"/>
    </row>
    <row r="4" spans="1:3">
      <c r="A4" s="106" t="s">
        <v>46</v>
      </c>
      <c r="B4" s="48"/>
    </row>
    <row r="5" spans="1:3">
      <c r="A5" s="47" t="s">
        <v>88</v>
      </c>
      <c r="B5" s="47"/>
      <c r="C5" s="47"/>
    </row>
    <row r="6" spans="1:3">
      <c r="A6" s="47" t="s">
        <v>89</v>
      </c>
      <c r="B6" s="47"/>
      <c r="C6" s="47"/>
    </row>
    <row r="7" spans="1:3">
      <c r="A7" s="47"/>
      <c r="B7" s="48"/>
      <c r="C7" s="47"/>
    </row>
    <row r="8" spans="1:3">
      <c r="A8" s="106" t="s">
        <v>47</v>
      </c>
      <c r="B8" s="48"/>
      <c r="C8" s="47"/>
    </row>
    <row r="9" spans="1:3" ht="13.5" customHeight="1">
      <c r="A9" s="47" t="s">
        <v>90</v>
      </c>
      <c r="B9" s="47"/>
      <c r="C9" s="47"/>
    </row>
    <row r="10" spans="1:3" ht="15.75" thickBot="1">
      <c r="A10" s="14"/>
      <c r="B10" s="11"/>
      <c r="C10" s="12"/>
    </row>
    <row r="11" spans="1:3" s="15" customFormat="1" ht="15.75" thickBot="1">
      <c r="A11" s="49" t="s">
        <v>61</v>
      </c>
      <c r="B11" s="50"/>
      <c r="C11" s="51" t="s">
        <v>6</v>
      </c>
    </row>
    <row r="12" spans="1:3">
      <c r="B12" s="17"/>
      <c r="C12" s="18"/>
    </row>
    <row r="13" spans="1:3">
      <c r="A13" s="52" t="s">
        <v>10</v>
      </c>
      <c r="B13" s="53" t="str">
        <f>'GRADBENA DELA'!B1</f>
        <v>GRADBENA DELA</v>
      </c>
      <c r="C13" s="54">
        <f>'GRADBENA DELA'!F1</f>
        <v>0</v>
      </c>
    </row>
    <row r="14" spans="1:3">
      <c r="A14" s="52" t="s">
        <v>11</v>
      </c>
      <c r="B14" s="53" t="str">
        <f>'TK PRIKLJUČEK'!$B$1</f>
        <v>TK PRIKLJUČEK</v>
      </c>
      <c r="C14" s="54">
        <f>'TK PRIKLJUČEK'!$F$1</f>
        <v>0</v>
      </c>
    </row>
    <row r="15" spans="1:3">
      <c r="A15" s="52" t="s">
        <v>12</v>
      </c>
      <c r="B15" s="53" t="s">
        <v>51</v>
      </c>
      <c r="C15" s="54">
        <f>'OSTALE OBVEZNOSTI'!F1</f>
        <v>0</v>
      </c>
    </row>
    <row r="16" spans="1:3" ht="15.75" thickBot="1">
      <c r="A16" s="52"/>
      <c r="B16" s="53"/>
      <c r="C16" s="54"/>
    </row>
    <row r="17" spans="1:3" ht="15.75" thickBot="1">
      <c r="A17" s="55"/>
      <c r="B17" s="49" t="s">
        <v>2</v>
      </c>
      <c r="C17" s="56">
        <f>SUM(C13:C15)</f>
        <v>0</v>
      </c>
    </row>
    <row r="18" spans="1:3" ht="15.75" thickBot="1">
      <c r="A18" s="57"/>
      <c r="B18" s="58" t="s">
        <v>48</v>
      </c>
      <c r="C18" s="59">
        <f>C17*22%</f>
        <v>0</v>
      </c>
    </row>
    <row r="19" spans="1:3" ht="15.75" thickBot="1">
      <c r="A19" s="55"/>
      <c r="B19" s="49" t="s">
        <v>49</v>
      </c>
      <c r="C19" s="56">
        <f>C17+C18</f>
        <v>0</v>
      </c>
    </row>
    <row r="21" spans="1:3">
      <c r="B21" s="60" t="s">
        <v>50</v>
      </c>
    </row>
    <row r="22" spans="1:3" ht="51">
      <c r="B22" s="61" t="s">
        <v>8</v>
      </c>
    </row>
    <row r="23" spans="1:3" ht="51">
      <c r="B23" s="61" t="s">
        <v>9</v>
      </c>
    </row>
  </sheetData>
  <mergeCells count="1">
    <mergeCell ref="A2:B2"/>
  </mergeCells>
  <phoneticPr fontId="6" type="noConversion"/>
  <pageMargins left="0.70866141732283472" right="0.70866141732283472" top="0.74803149606299213" bottom="0.74803149606299213" header="0.31496062992125984" footer="0.31496062992125984"/>
  <pageSetup paperSize="9" scale="85" fitToHeight="100" orientation="portrait" verticalDpi="300" r:id="rId1"/>
  <headerFooter>
    <oddFooter>&amp;L&amp;F/&amp;A&amp;R&amp;P/&amp;N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3"/>
  <sheetViews>
    <sheetView view="pageBreakPreview" zoomScaleNormal="70" zoomScaleSheetLayoutView="100" workbookViewId="0"/>
  </sheetViews>
  <sheetFormatPr defaultColWidth="9" defaultRowHeight="12.75"/>
  <cols>
    <col min="1" max="1" width="5.7109375" style="27" customWidth="1"/>
    <col min="2" max="2" width="80.7109375" style="33" customWidth="1"/>
    <col min="3" max="16384" width="9" style="27"/>
  </cols>
  <sheetData>
    <row r="1" spans="1:2" s="22" customFormat="1">
      <c r="A1" s="2"/>
      <c r="B1" s="21" t="s">
        <v>19</v>
      </c>
    </row>
    <row r="2" spans="1:2" s="24" customFormat="1">
      <c r="A2" s="2"/>
      <c r="B2" s="23"/>
    </row>
    <row r="4" spans="1:2" ht="25.5">
      <c r="A4" s="25"/>
      <c r="B4" s="26" t="s">
        <v>20</v>
      </c>
    </row>
    <row r="5" spans="1:2">
      <c r="A5" s="28"/>
      <c r="B5" s="29"/>
    </row>
    <row r="6" spans="1:2" ht="51">
      <c r="A6" s="30" t="s">
        <v>21</v>
      </c>
      <c r="B6" s="9" t="s">
        <v>22</v>
      </c>
    </row>
    <row r="7" spans="1:2">
      <c r="A7" s="30"/>
      <c r="B7" s="29"/>
    </row>
    <row r="8" spans="1:2" ht="38.25">
      <c r="A8" s="30" t="s">
        <v>23</v>
      </c>
      <c r="B8" s="9" t="s">
        <v>24</v>
      </c>
    </row>
    <row r="9" spans="1:2">
      <c r="A9" s="30"/>
      <c r="B9" s="29"/>
    </row>
    <row r="10" spans="1:2" ht="51">
      <c r="A10" s="30" t="s">
        <v>25</v>
      </c>
      <c r="B10" s="9" t="s">
        <v>26</v>
      </c>
    </row>
    <row r="11" spans="1:2">
      <c r="A11" s="30"/>
      <c r="B11" s="29"/>
    </row>
    <row r="12" spans="1:2" ht="25.5">
      <c r="A12" s="30" t="s">
        <v>27</v>
      </c>
      <c r="B12" s="9" t="s">
        <v>28</v>
      </c>
    </row>
    <row r="13" spans="1:2">
      <c r="A13" s="30"/>
      <c r="B13" s="29"/>
    </row>
    <row r="14" spans="1:2" ht="38.25">
      <c r="A14" s="30" t="s">
        <v>29</v>
      </c>
      <c r="B14" s="9" t="s">
        <v>30</v>
      </c>
    </row>
    <row r="15" spans="1:2">
      <c r="A15" s="30"/>
      <c r="B15" s="29"/>
    </row>
    <row r="16" spans="1:2" ht="25.5">
      <c r="A16" s="30" t="s">
        <v>31</v>
      </c>
      <c r="B16" s="9" t="s">
        <v>32</v>
      </c>
    </row>
    <row r="17" spans="1:2">
      <c r="A17" s="30"/>
      <c r="B17" s="29"/>
    </row>
    <row r="18" spans="1:2">
      <c r="A18" s="30" t="s">
        <v>33</v>
      </c>
      <c r="B18" s="9" t="s">
        <v>34</v>
      </c>
    </row>
    <row r="19" spans="1:2">
      <c r="A19" s="30"/>
      <c r="B19" s="9"/>
    </row>
    <row r="20" spans="1:2">
      <c r="A20" s="30" t="s">
        <v>35</v>
      </c>
      <c r="B20" s="31" t="s">
        <v>15</v>
      </c>
    </row>
    <row r="21" spans="1:2">
      <c r="A21" s="30"/>
      <c r="B21" s="31"/>
    </row>
    <row r="22" spans="1:2" ht="38.25">
      <c r="A22" s="30" t="s">
        <v>36</v>
      </c>
      <c r="B22" s="9" t="s">
        <v>37</v>
      </c>
    </row>
    <row r="23" spans="1:2">
      <c r="A23" s="30"/>
      <c r="B23" s="31"/>
    </row>
    <row r="24" spans="1:2">
      <c r="A24" s="30" t="s">
        <v>38</v>
      </c>
      <c r="B24" s="9" t="s">
        <v>39</v>
      </c>
    </row>
    <row r="25" spans="1:2">
      <c r="A25" s="30"/>
      <c r="B25" s="29"/>
    </row>
    <row r="26" spans="1:2" ht="38.25">
      <c r="A26" s="30" t="s">
        <v>40</v>
      </c>
      <c r="B26" s="9" t="s">
        <v>41</v>
      </c>
    </row>
    <row r="27" spans="1:2">
      <c r="A27" s="30"/>
      <c r="B27" s="32"/>
    </row>
    <row r="28" spans="1:2" s="13" customFormat="1">
      <c r="A28" s="30" t="s">
        <v>42</v>
      </c>
      <c r="B28" s="33" t="s">
        <v>16</v>
      </c>
    </row>
    <row r="29" spans="1:2" s="13" customFormat="1">
      <c r="A29" s="30"/>
      <c r="B29" s="33"/>
    </row>
    <row r="30" spans="1:2" s="13" customFormat="1">
      <c r="A30" s="30" t="s">
        <v>43</v>
      </c>
      <c r="B30" s="33" t="s">
        <v>17</v>
      </c>
    </row>
    <row r="31" spans="1:2" s="13" customFormat="1">
      <c r="A31" s="30"/>
      <c r="B31" s="33"/>
    </row>
    <row r="32" spans="1:2" s="13" customFormat="1">
      <c r="A32" s="30" t="s">
        <v>44</v>
      </c>
      <c r="B32" s="33" t="s">
        <v>18</v>
      </c>
    </row>
    <row r="33" spans="1:2" s="13" customFormat="1">
      <c r="A33" s="30"/>
      <c r="B33" s="20"/>
    </row>
  </sheetData>
  <phoneticPr fontId="6" type="noConversion"/>
  <pageMargins left="0.70866141732283472" right="0.70866141732283472" top="0.74803149606299213" bottom="0.74803149606299213" header="0.31496062992125984" footer="0.31496062992125984"/>
  <pageSetup paperSize="9" scale="85" orientation="portrait" r:id="rId1"/>
  <headerFooter>
    <oddFooter>&amp;L&amp;F/&amp;A&amp;R&amp;P/&amp;N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0"/>
  <sheetViews>
    <sheetView view="pageBreakPreview" zoomScaleNormal="100" zoomScaleSheetLayoutView="100" workbookViewId="0"/>
  </sheetViews>
  <sheetFormatPr defaultColWidth="9" defaultRowHeight="12.75"/>
  <cols>
    <col min="1" max="1" width="5.7109375" style="37" customWidth="1"/>
    <col min="2" max="2" width="40.7109375" style="5" customWidth="1"/>
    <col min="3" max="4" width="8.7109375" style="6" customWidth="1"/>
    <col min="5" max="5" width="12.7109375" style="78" customWidth="1"/>
    <col min="6" max="6" width="12.7109375" style="7" customWidth="1"/>
    <col min="7" max="9" width="9" style="4"/>
    <col min="10" max="10" width="9" style="4" customWidth="1"/>
    <col min="11" max="16384" width="9" style="4"/>
  </cols>
  <sheetData>
    <row r="1" spans="1:6" s="1" customFormat="1">
      <c r="A1" s="73" t="s">
        <v>10</v>
      </c>
      <c r="B1" s="70" t="s">
        <v>59</v>
      </c>
      <c r="C1" s="74"/>
      <c r="D1" s="74"/>
      <c r="E1" s="74"/>
      <c r="F1" s="71">
        <f>SUM(F5:F40)</f>
        <v>0</v>
      </c>
    </row>
    <row r="2" spans="1:6" s="1" customFormat="1">
      <c r="A2" s="76"/>
      <c r="B2" s="70" t="s">
        <v>45</v>
      </c>
      <c r="C2" s="74"/>
      <c r="D2" s="74"/>
      <c r="E2" s="74"/>
      <c r="F2" s="73"/>
    </row>
    <row r="3" spans="1:6" s="1" customFormat="1">
      <c r="A3" s="72"/>
      <c r="B3" s="70"/>
      <c r="C3" s="74"/>
      <c r="D3" s="74"/>
      <c r="E3" s="74"/>
      <c r="F3" s="73"/>
    </row>
    <row r="4" spans="1:6" s="3" customFormat="1">
      <c r="A4" s="72"/>
      <c r="B4" s="70" t="s">
        <v>3</v>
      </c>
      <c r="C4" s="74" t="s">
        <v>4</v>
      </c>
      <c r="D4" s="74" t="s">
        <v>7</v>
      </c>
      <c r="E4" s="74" t="s">
        <v>5</v>
      </c>
      <c r="F4" s="75" t="s">
        <v>6</v>
      </c>
    </row>
    <row r="5" spans="1:6" s="3" customFormat="1">
      <c r="A5" s="72"/>
      <c r="B5" s="70"/>
      <c r="C5" s="74"/>
      <c r="D5" s="74"/>
      <c r="E5" s="74"/>
      <c r="F5" s="75"/>
    </row>
    <row r="6" spans="1:6" s="3" customFormat="1">
      <c r="A6" s="72"/>
      <c r="B6" s="70"/>
      <c r="C6" s="74"/>
      <c r="D6" s="74"/>
      <c r="E6" s="74"/>
      <c r="F6" s="43"/>
    </row>
    <row r="7" spans="1:6">
      <c r="A7" s="36">
        <f>MAX($A$1:$A6)+1</f>
        <v>1</v>
      </c>
      <c r="B7" s="103" t="s">
        <v>62</v>
      </c>
      <c r="C7" s="41" t="s">
        <v>0</v>
      </c>
      <c r="D7" s="104">
        <v>1</v>
      </c>
      <c r="E7" s="90"/>
      <c r="F7" s="43">
        <f>+E7*D7</f>
        <v>0</v>
      </c>
    </row>
    <row r="8" spans="1:6">
      <c r="A8" s="36"/>
      <c r="B8" s="103"/>
      <c r="C8" s="41"/>
      <c r="D8" s="104"/>
      <c r="E8" s="35"/>
      <c r="F8" s="43"/>
    </row>
    <row r="9" spans="1:6" ht="25.5">
      <c r="A9" s="36">
        <f>MAX($A$1:$A8)+1</f>
        <v>2</v>
      </c>
      <c r="B9" s="103" t="s">
        <v>63</v>
      </c>
      <c r="C9" s="41" t="s">
        <v>1</v>
      </c>
      <c r="D9" s="104">
        <v>14</v>
      </c>
      <c r="E9" s="90"/>
      <c r="F9" s="43">
        <f>+E9*D9</f>
        <v>0</v>
      </c>
    </row>
    <row r="10" spans="1:6">
      <c r="A10" s="36"/>
      <c r="B10" s="103"/>
      <c r="C10" s="41"/>
      <c r="D10" s="104"/>
      <c r="E10" s="35"/>
      <c r="F10" s="43"/>
    </row>
    <row r="11" spans="1:6" ht="25.5">
      <c r="A11" s="36">
        <f>MAX($A$1:$A10)+1</f>
        <v>3</v>
      </c>
      <c r="B11" s="103" t="s">
        <v>64</v>
      </c>
      <c r="C11" s="41" t="s">
        <v>65</v>
      </c>
      <c r="D11" s="104">
        <v>3.5</v>
      </c>
      <c r="E11" s="90"/>
      <c r="F11" s="43">
        <f>+E11*D11</f>
        <v>0</v>
      </c>
    </row>
    <row r="12" spans="1:6">
      <c r="A12" s="36"/>
      <c r="B12" s="103"/>
      <c r="C12" s="41"/>
      <c r="D12" s="104"/>
      <c r="E12" s="35"/>
      <c r="F12" s="43"/>
    </row>
    <row r="13" spans="1:6" ht="38.25">
      <c r="A13" s="36">
        <f>MAX($A$1:$A12)+1</f>
        <v>4</v>
      </c>
      <c r="B13" s="103" t="s">
        <v>82</v>
      </c>
      <c r="C13" s="41" t="s">
        <v>1</v>
      </c>
      <c r="D13" s="104">
        <v>30</v>
      </c>
      <c r="E13" s="90"/>
      <c r="F13" s="43">
        <f>+E13*D13</f>
        <v>0</v>
      </c>
    </row>
    <row r="14" spans="1:6">
      <c r="A14" s="36"/>
      <c r="B14" s="103"/>
      <c r="C14" s="64"/>
      <c r="D14" s="95"/>
      <c r="E14" s="35"/>
      <c r="F14" s="43"/>
    </row>
    <row r="15" spans="1:6" ht="63.75">
      <c r="A15" s="36">
        <f>MAX($A$1:$A14)+1</f>
        <v>5</v>
      </c>
      <c r="B15" s="103" t="s">
        <v>66</v>
      </c>
      <c r="C15" s="41" t="s">
        <v>67</v>
      </c>
      <c r="D15" s="104">
        <v>12</v>
      </c>
      <c r="E15" s="90"/>
      <c r="F15" s="43">
        <f>+E15*D15</f>
        <v>0</v>
      </c>
    </row>
    <row r="16" spans="1:6">
      <c r="A16" s="36"/>
      <c r="B16" s="103"/>
      <c r="C16" s="41"/>
      <c r="D16" s="104"/>
      <c r="E16" s="35"/>
      <c r="F16" s="43"/>
    </row>
    <row r="17" spans="1:6" ht="38.25">
      <c r="A17" s="36">
        <f>MAX($A$1:$A16)+1</f>
        <v>6</v>
      </c>
      <c r="B17" s="103" t="s">
        <v>68</v>
      </c>
      <c r="C17" s="41" t="s">
        <v>65</v>
      </c>
      <c r="D17" s="104">
        <v>3.5</v>
      </c>
      <c r="E17" s="90"/>
      <c r="F17" s="43">
        <f>+E17*D17</f>
        <v>0</v>
      </c>
    </row>
    <row r="18" spans="1:6">
      <c r="A18" s="36"/>
      <c r="B18" s="103"/>
      <c r="C18" s="41"/>
      <c r="D18" s="104"/>
      <c r="E18" s="35"/>
      <c r="F18" s="43"/>
    </row>
    <row r="19" spans="1:6" ht="51">
      <c r="A19" s="36">
        <f>MAX($A$1:$A18)+1</f>
        <v>7</v>
      </c>
      <c r="B19" s="103" t="s">
        <v>69</v>
      </c>
      <c r="C19" s="41" t="s">
        <v>67</v>
      </c>
      <c r="D19" s="104">
        <v>2.5</v>
      </c>
      <c r="E19" s="90"/>
      <c r="F19" s="43">
        <f>+E19*D19</f>
        <v>0</v>
      </c>
    </row>
    <row r="20" spans="1:6">
      <c r="A20" s="36"/>
      <c r="B20" s="103"/>
      <c r="C20" s="64"/>
      <c r="D20" s="95"/>
      <c r="E20" s="35"/>
      <c r="F20" s="43"/>
    </row>
    <row r="21" spans="1:6" ht="89.25">
      <c r="A21" s="36">
        <f>MAX($A$1:$A20)+1</f>
        <v>8</v>
      </c>
      <c r="B21" s="103" t="s">
        <v>70</v>
      </c>
      <c r="C21" s="41" t="s">
        <v>67</v>
      </c>
      <c r="D21" s="104">
        <v>0.8</v>
      </c>
      <c r="E21" s="90"/>
      <c r="F21" s="43">
        <f>+E21*D21</f>
        <v>0</v>
      </c>
    </row>
    <row r="22" spans="1:6">
      <c r="A22" s="36"/>
      <c r="B22" s="103"/>
      <c r="C22" s="41"/>
      <c r="D22" s="104"/>
      <c r="E22" s="35"/>
      <c r="F22" s="43"/>
    </row>
    <row r="23" spans="1:6" ht="38.25">
      <c r="A23" s="36">
        <f>MAX($A$1:$A22)+1</f>
        <v>9</v>
      </c>
      <c r="B23" s="103" t="s">
        <v>71</v>
      </c>
      <c r="C23" s="41" t="s">
        <v>67</v>
      </c>
      <c r="D23" s="104">
        <v>0.1</v>
      </c>
      <c r="E23" s="90"/>
      <c r="F23" s="43">
        <f>+E23*D23</f>
        <v>0</v>
      </c>
    </row>
    <row r="24" spans="1:6">
      <c r="A24" s="36"/>
      <c r="B24" s="103"/>
      <c r="C24" s="64"/>
      <c r="D24" s="95"/>
      <c r="E24" s="35"/>
      <c r="F24" s="43"/>
    </row>
    <row r="25" spans="1:6" ht="76.5">
      <c r="A25" s="36">
        <f>MAX($A$1:$A24)+1</f>
        <v>10</v>
      </c>
      <c r="B25" s="103" t="s">
        <v>91</v>
      </c>
      <c r="C25" s="41" t="s">
        <v>0</v>
      </c>
      <c r="D25" s="104">
        <v>1</v>
      </c>
      <c r="E25" s="90"/>
      <c r="F25" s="43">
        <f>+E25*D25</f>
        <v>0</v>
      </c>
    </row>
    <row r="26" spans="1:6">
      <c r="A26" s="36"/>
      <c r="B26" s="103"/>
      <c r="C26" s="41"/>
      <c r="D26" s="104"/>
      <c r="E26" s="35"/>
      <c r="F26" s="43"/>
    </row>
    <row r="27" spans="1:6" ht="51">
      <c r="A27" s="36">
        <f>MAX($A$1:$A26)+1</f>
        <v>11</v>
      </c>
      <c r="B27" s="103" t="s">
        <v>83</v>
      </c>
      <c r="C27" s="41"/>
      <c r="D27" s="104"/>
      <c r="E27" s="35"/>
      <c r="F27" s="43"/>
    </row>
    <row r="28" spans="1:6" ht="38.25">
      <c r="A28" s="34" t="s">
        <v>13</v>
      </c>
      <c r="B28" s="103" t="s">
        <v>72</v>
      </c>
      <c r="C28" s="64" t="s">
        <v>1</v>
      </c>
      <c r="D28" s="95">
        <v>30</v>
      </c>
      <c r="E28" s="90"/>
      <c r="F28" s="43">
        <f>+D28*E28</f>
        <v>0</v>
      </c>
    </row>
    <row r="29" spans="1:6">
      <c r="A29" s="36"/>
      <c r="B29" s="103"/>
      <c r="C29" s="41"/>
      <c r="D29" s="104"/>
      <c r="E29" s="35"/>
      <c r="F29" s="43"/>
    </row>
    <row r="30" spans="1:6" ht="25.5">
      <c r="A30" s="36">
        <f>MAX($A$1:$A29)+1</f>
        <v>12</v>
      </c>
      <c r="B30" s="103" t="s">
        <v>84</v>
      </c>
      <c r="C30" s="41"/>
      <c r="D30" s="104"/>
      <c r="E30" s="35"/>
      <c r="F30" s="43"/>
    </row>
    <row r="31" spans="1:6">
      <c r="A31" s="34" t="s">
        <v>13</v>
      </c>
      <c r="B31" s="103" t="s">
        <v>85</v>
      </c>
      <c r="C31" s="64" t="s">
        <v>1</v>
      </c>
      <c r="D31" s="95">
        <v>30</v>
      </c>
      <c r="E31" s="90"/>
      <c r="F31" s="43">
        <f>+D31*E31</f>
        <v>0</v>
      </c>
    </row>
    <row r="32" spans="1:6">
      <c r="A32" s="36"/>
      <c r="B32" s="103"/>
      <c r="C32" s="41"/>
      <c r="D32" s="104"/>
      <c r="E32" s="35"/>
      <c r="F32" s="43"/>
    </row>
    <row r="33" spans="1:6" ht="51">
      <c r="A33" s="36">
        <f>MAX($A$1:$A32)+1</f>
        <v>13</v>
      </c>
      <c r="B33" s="103" t="s">
        <v>73</v>
      </c>
      <c r="C33" s="41" t="s">
        <v>1</v>
      </c>
      <c r="D33" s="104">
        <v>30</v>
      </c>
      <c r="E33" s="90"/>
      <c r="F33" s="43">
        <f>+D33*E33</f>
        <v>0</v>
      </c>
    </row>
    <row r="34" spans="1:6">
      <c r="A34" s="36"/>
      <c r="B34" s="103"/>
      <c r="C34" s="41"/>
      <c r="D34" s="104"/>
      <c r="E34" s="35"/>
      <c r="F34" s="43"/>
    </row>
    <row r="35" spans="1:6" ht="51">
      <c r="A35" s="36">
        <f>MAX($A$1:$A34)+1</f>
        <v>14</v>
      </c>
      <c r="B35" s="103" t="s">
        <v>74</v>
      </c>
      <c r="C35" s="41" t="s">
        <v>65</v>
      </c>
      <c r="D35" s="104">
        <v>3.5</v>
      </c>
      <c r="E35" s="90"/>
      <c r="F35" s="43">
        <f>+E35*D35</f>
        <v>0</v>
      </c>
    </row>
    <row r="36" spans="1:6">
      <c r="A36" s="36"/>
      <c r="B36" s="103"/>
      <c r="C36" s="41"/>
      <c r="D36" s="104"/>
      <c r="E36" s="35"/>
      <c r="F36" s="43"/>
    </row>
    <row r="37" spans="1:6" ht="38.25">
      <c r="A37" s="36">
        <f>MAX($A$1:$A36)+1</f>
        <v>15</v>
      </c>
      <c r="B37" s="103" t="s">
        <v>76</v>
      </c>
      <c r="C37" s="41" t="s">
        <v>0</v>
      </c>
      <c r="D37" s="104">
        <v>1</v>
      </c>
      <c r="E37" s="90"/>
      <c r="F37" s="43">
        <f>+E37*D37</f>
        <v>0</v>
      </c>
    </row>
    <row r="38" spans="1:6">
      <c r="A38" s="36"/>
      <c r="B38" s="103"/>
      <c r="C38" s="41"/>
      <c r="D38" s="104"/>
      <c r="E38" s="42"/>
      <c r="F38" s="43"/>
    </row>
    <row r="39" spans="1:6" ht="51">
      <c r="A39" s="36">
        <f>MAX($A$1:$A38)+1</f>
        <v>16</v>
      </c>
      <c r="B39" s="103" t="s">
        <v>75</v>
      </c>
      <c r="C39" s="41" t="s">
        <v>14</v>
      </c>
      <c r="D39" s="104">
        <v>5</v>
      </c>
      <c r="E39" s="42"/>
      <c r="F39" s="43">
        <f>SUM(F7:F38)*D39%</f>
        <v>0</v>
      </c>
    </row>
    <row r="40" spans="1:6">
      <c r="A40" s="36"/>
      <c r="B40" s="103"/>
      <c r="C40" s="41"/>
      <c r="D40" s="104"/>
      <c r="E40" s="42"/>
      <c r="F40" s="43"/>
    </row>
  </sheetData>
  <pageMargins left="0.70866141732283472" right="0.70866141732283472" top="0.74803149606299213" bottom="0.74803149606299213" header="0.31496062992125984" footer="0.31496062992125984"/>
  <pageSetup paperSize="9" scale="97" orientation="portrait" r:id="rId1"/>
  <headerFooter>
    <oddFooter>&amp;L&amp;F/&amp;A&amp;R&amp;P/&amp;N</oddFooter>
  </headerFooter>
  <rowBreaks count="1" manualBreakCount="1">
    <brk id="2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7"/>
  <sheetViews>
    <sheetView view="pageBreakPreview" zoomScaleNormal="100" zoomScaleSheetLayoutView="100" workbookViewId="0"/>
  </sheetViews>
  <sheetFormatPr defaultColWidth="9" defaultRowHeight="12.75"/>
  <cols>
    <col min="1" max="1" width="5.7109375" style="37" customWidth="1"/>
    <col min="2" max="2" width="40.7109375" style="5" customWidth="1"/>
    <col min="3" max="3" width="9.28515625" style="6" bestFit="1" customWidth="1"/>
    <col min="4" max="4" width="8.7109375" style="81" customWidth="1"/>
    <col min="5" max="6" width="12.7109375" style="7" customWidth="1"/>
    <col min="7" max="7" width="11.5703125" style="4" customWidth="1"/>
    <col min="8" max="16384" width="9" style="4"/>
  </cols>
  <sheetData>
    <row r="1" spans="1:6" s="1" customFormat="1">
      <c r="A1" s="73" t="s">
        <v>11</v>
      </c>
      <c r="B1" s="70" t="s">
        <v>77</v>
      </c>
      <c r="C1" s="74"/>
      <c r="D1" s="79"/>
      <c r="E1" s="75"/>
      <c r="F1" s="71">
        <f>SUM(F5:F17)</f>
        <v>0</v>
      </c>
    </row>
    <row r="2" spans="1:6" s="1" customFormat="1">
      <c r="A2" s="76"/>
      <c r="B2" s="70" t="s">
        <v>45</v>
      </c>
      <c r="C2" s="74"/>
      <c r="D2" s="79"/>
      <c r="E2" s="75"/>
      <c r="F2" s="73"/>
    </row>
    <row r="3" spans="1:6" s="1" customFormat="1">
      <c r="A3" s="72"/>
      <c r="B3" s="70"/>
      <c r="C3" s="74"/>
      <c r="D3" s="79"/>
      <c r="E3" s="75"/>
      <c r="F3" s="73"/>
    </row>
    <row r="4" spans="1:6" s="3" customFormat="1">
      <c r="A4" s="72"/>
      <c r="B4" s="70" t="s">
        <v>3</v>
      </c>
      <c r="C4" s="74" t="s">
        <v>4</v>
      </c>
      <c r="D4" s="79" t="s">
        <v>7</v>
      </c>
      <c r="E4" s="75" t="s">
        <v>5</v>
      </c>
      <c r="F4" s="75" t="s">
        <v>6</v>
      </c>
    </row>
    <row r="5" spans="1:6">
      <c r="A5" s="34"/>
      <c r="B5" s="40"/>
      <c r="C5" s="41"/>
      <c r="D5" s="80"/>
      <c r="E5" s="39"/>
      <c r="F5" s="43"/>
    </row>
    <row r="6" spans="1:6" s="3" customFormat="1" ht="25.5">
      <c r="A6" s="34">
        <f>MAX($A2:$A$3)+1</f>
        <v>1</v>
      </c>
      <c r="B6" s="66" t="s">
        <v>92</v>
      </c>
      <c r="C6" s="82" t="s">
        <v>0</v>
      </c>
      <c r="D6" s="62">
        <v>1</v>
      </c>
      <c r="E6" s="90"/>
      <c r="F6" s="38">
        <v>0</v>
      </c>
    </row>
    <row r="7" spans="1:6">
      <c r="A7" s="34"/>
      <c r="B7" s="40"/>
      <c r="C7" s="41"/>
      <c r="D7" s="80"/>
      <c r="E7" s="39"/>
      <c r="F7" s="43"/>
    </row>
    <row r="8" spans="1:6" s="3" customFormat="1" ht="51">
      <c r="A8" s="34">
        <f>MAX($A$3:$A6)+1</f>
        <v>2</v>
      </c>
      <c r="B8" s="66" t="s">
        <v>86</v>
      </c>
      <c r="C8" s="82" t="s">
        <v>0</v>
      </c>
      <c r="D8" s="62">
        <v>1</v>
      </c>
      <c r="E8" s="90"/>
      <c r="F8" s="38">
        <v>0</v>
      </c>
    </row>
    <row r="9" spans="1:6">
      <c r="A9" s="34"/>
      <c r="B9" s="33"/>
      <c r="C9" s="8"/>
      <c r="D9" s="96"/>
      <c r="E9" s="42"/>
      <c r="F9" s="38"/>
    </row>
    <row r="10" spans="1:6" s="3" customFormat="1" ht="51">
      <c r="A10" s="34">
        <f>MAX($A$3:$A8)+1</f>
        <v>3</v>
      </c>
      <c r="B10" s="66" t="s">
        <v>87</v>
      </c>
      <c r="C10" s="82" t="s">
        <v>0</v>
      </c>
      <c r="D10" s="62">
        <v>1</v>
      </c>
      <c r="E10" s="90"/>
      <c r="F10" s="38">
        <v>0</v>
      </c>
    </row>
    <row r="11" spans="1:6">
      <c r="A11" s="36"/>
      <c r="B11" s="65"/>
      <c r="C11" s="69"/>
      <c r="D11" s="35"/>
      <c r="E11" s="46"/>
      <c r="F11" s="38"/>
    </row>
    <row r="12" spans="1:6">
      <c r="A12" s="34">
        <f>MAX($A$3:$A11)+1</f>
        <v>4</v>
      </c>
      <c r="B12" s="44" t="s">
        <v>57</v>
      </c>
      <c r="C12" s="67" t="s">
        <v>14</v>
      </c>
      <c r="D12" s="68">
        <v>5</v>
      </c>
      <c r="E12" s="46"/>
      <c r="F12" s="38">
        <f>SUM(F6:F11)*D12%</f>
        <v>0</v>
      </c>
    </row>
    <row r="13" spans="1:6">
      <c r="A13" s="36"/>
      <c r="B13" s="65"/>
      <c r="C13" s="69"/>
      <c r="D13" s="35"/>
      <c r="E13" s="46"/>
      <c r="F13" s="38"/>
    </row>
    <row r="14" spans="1:6">
      <c r="A14" s="34">
        <f>MAX($A$3:$A12)+1</f>
        <v>5</v>
      </c>
      <c r="B14" s="44" t="s">
        <v>58</v>
      </c>
      <c r="C14" s="67" t="s">
        <v>14</v>
      </c>
      <c r="D14" s="68">
        <v>10</v>
      </c>
      <c r="E14" s="46"/>
      <c r="F14" s="38">
        <f>SUM(F6:F12)*D14%</f>
        <v>0</v>
      </c>
    </row>
    <row r="15" spans="1:6">
      <c r="A15" s="86"/>
      <c r="B15" s="87"/>
      <c r="C15" s="45"/>
      <c r="D15" s="46"/>
      <c r="E15" s="46"/>
      <c r="F15" s="88"/>
    </row>
    <row r="16" spans="1:6" ht="25.5">
      <c r="A16" s="34">
        <f>MAX($A$3:$A14)+1</f>
        <v>6</v>
      </c>
      <c r="B16" s="65" t="s">
        <v>52</v>
      </c>
      <c r="C16" s="69" t="s">
        <v>0</v>
      </c>
      <c r="D16" s="35">
        <v>1</v>
      </c>
      <c r="E16" s="90"/>
      <c r="F16" s="38">
        <f>D16*E16</f>
        <v>0</v>
      </c>
    </row>
    <row r="17" spans="1:6">
      <c r="A17" s="34"/>
      <c r="B17" s="40"/>
      <c r="C17" s="41"/>
      <c r="D17" s="80"/>
      <c r="E17" s="39"/>
      <c r="F17" s="43"/>
    </row>
  </sheetData>
  <pageMargins left="0.70866141732283472" right="0.70866141732283472" top="0.74803149606299213" bottom="0.74803149606299213" header="0.31496062992125984" footer="0.31496062992125984"/>
  <pageSetup paperSize="9" scale="85" orientation="portrait" r:id="rId1"/>
  <headerFooter>
    <oddFooter>&amp;L&amp;F/&amp;A&amp;R&amp;P/&amp;N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1"/>
  <sheetViews>
    <sheetView view="pageBreakPreview" zoomScaleNormal="85" zoomScaleSheetLayoutView="100" workbookViewId="0"/>
  </sheetViews>
  <sheetFormatPr defaultColWidth="9" defaultRowHeight="12.75"/>
  <cols>
    <col min="1" max="1" width="5.7109375" style="37" customWidth="1"/>
    <col min="2" max="2" width="40.7109375" style="33" customWidth="1"/>
    <col min="3" max="3" width="9.28515625" style="6" bestFit="1" customWidth="1"/>
    <col min="4" max="4" width="8.7109375" style="6" customWidth="1"/>
    <col min="5" max="6" width="12.7109375" style="7" customWidth="1"/>
    <col min="7" max="16384" width="9" style="4"/>
  </cols>
  <sheetData>
    <row r="1" spans="1:6" s="1" customFormat="1">
      <c r="A1" s="73" t="s">
        <v>12</v>
      </c>
      <c r="B1" s="70" t="s">
        <v>51</v>
      </c>
      <c r="C1" s="74"/>
      <c r="D1" s="74"/>
      <c r="E1" s="75"/>
      <c r="F1" s="71">
        <f>SUM(F6:F21)</f>
        <v>0</v>
      </c>
    </row>
    <row r="2" spans="1:6" s="1" customFormat="1">
      <c r="A2" s="76"/>
      <c r="B2" s="70" t="s">
        <v>45</v>
      </c>
      <c r="C2" s="74"/>
      <c r="D2" s="74"/>
      <c r="E2" s="75"/>
      <c r="F2" s="73"/>
    </row>
    <row r="3" spans="1:6" s="1" customFormat="1">
      <c r="A3" s="72"/>
      <c r="B3" s="70"/>
      <c r="C3" s="74"/>
      <c r="D3" s="74"/>
      <c r="E3" s="75"/>
      <c r="F3" s="73"/>
    </row>
    <row r="4" spans="1:6" s="3" customFormat="1">
      <c r="A4" s="72"/>
      <c r="B4" s="70" t="s">
        <v>3</v>
      </c>
      <c r="C4" s="74" t="s">
        <v>4</v>
      </c>
      <c r="D4" s="74" t="s">
        <v>7</v>
      </c>
      <c r="E4" s="75" t="s">
        <v>5</v>
      </c>
      <c r="F4" s="75" t="s">
        <v>6</v>
      </c>
    </row>
    <row r="5" spans="1:6" s="3" customFormat="1">
      <c r="A5" s="72"/>
      <c r="B5" s="70"/>
      <c r="C5" s="74"/>
      <c r="D5" s="74"/>
      <c r="E5" s="75"/>
      <c r="F5" s="75"/>
    </row>
    <row r="6" spans="1:6" s="85" customFormat="1" ht="25.5">
      <c r="A6" s="36">
        <f>MAX(A$1:$A2)+1</f>
        <v>1</v>
      </c>
      <c r="B6" s="63" t="s">
        <v>78</v>
      </c>
      <c r="C6" s="77" t="s">
        <v>1</v>
      </c>
      <c r="D6" s="94">
        <v>30</v>
      </c>
      <c r="E6" s="90"/>
      <c r="F6" s="38">
        <f>+D6*E6</f>
        <v>0</v>
      </c>
    </row>
    <row r="7" spans="1:6" s="85" customFormat="1">
      <c r="A7" s="36"/>
      <c r="B7" s="63"/>
      <c r="C7" s="77"/>
      <c r="D7" s="94"/>
      <c r="E7" s="83"/>
      <c r="F7" s="38"/>
    </row>
    <row r="8" spans="1:6" s="85" customFormat="1" ht="63.75">
      <c r="A8" s="36">
        <f>MAX($A$3:$A7)+1</f>
        <v>2</v>
      </c>
      <c r="B8" s="63" t="s">
        <v>79</v>
      </c>
      <c r="C8" s="77" t="s">
        <v>0</v>
      </c>
      <c r="D8" s="94">
        <v>1</v>
      </c>
      <c r="E8" s="90"/>
      <c r="F8" s="38">
        <f>+D8*E8</f>
        <v>0</v>
      </c>
    </row>
    <row r="9" spans="1:6" s="92" customFormat="1">
      <c r="A9" s="89"/>
      <c r="B9" s="63"/>
      <c r="C9" s="64"/>
      <c r="D9" s="62"/>
      <c r="E9" s="83"/>
      <c r="F9" s="38"/>
    </row>
    <row r="10" spans="1:6" s="85" customFormat="1">
      <c r="A10" s="36">
        <f>MAX($A$3:$A9)+1</f>
        <v>3</v>
      </c>
      <c r="B10" s="63" t="s">
        <v>80</v>
      </c>
      <c r="C10" s="77" t="s">
        <v>0</v>
      </c>
      <c r="D10" s="94">
        <v>1</v>
      </c>
      <c r="E10" s="90"/>
      <c r="F10" s="38">
        <f>+D10*E10</f>
        <v>0</v>
      </c>
    </row>
    <row r="11" spans="1:6" s="92" customFormat="1">
      <c r="A11" s="89"/>
      <c r="B11" s="63"/>
      <c r="C11" s="64"/>
      <c r="D11" s="62"/>
      <c r="E11" s="83"/>
      <c r="F11" s="38"/>
    </row>
    <row r="12" spans="1:6" s="85" customFormat="1" ht="51">
      <c r="A12" s="36">
        <f>MAX($A$3:$A11)+1</f>
        <v>4</v>
      </c>
      <c r="B12" s="63" t="s">
        <v>54</v>
      </c>
      <c r="C12" s="77" t="s">
        <v>0</v>
      </c>
      <c r="D12" s="94">
        <v>1</v>
      </c>
      <c r="E12" s="90"/>
      <c r="F12" s="38">
        <f>+E12*D12</f>
        <v>0</v>
      </c>
    </row>
    <row r="13" spans="1:6" s="92" customFormat="1">
      <c r="A13" s="89"/>
      <c r="B13" s="63"/>
      <c r="C13" s="91"/>
      <c r="D13" s="62"/>
      <c r="E13" s="83"/>
      <c r="F13" s="38"/>
    </row>
    <row r="14" spans="1:6" s="85" customFormat="1">
      <c r="A14" s="36">
        <f>MAX($A$3:$A13)+1</f>
        <v>5</v>
      </c>
      <c r="B14" s="63" t="s">
        <v>93</v>
      </c>
      <c r="C14" s="77" t="s">
        <v>0</v>
      </c>
      <c r="D14" s="94">
        <v>1</v>
      </c>
      <c r="E14" s="90"/>
      <c r="F14" s="38">
        <f>+E14*D14</f>
        <v>0</v>
      </c>
    </row>
    <row r="15" spans="1:6" s="85" customFormat="1">
      <c r="A15" s="36"/>
      <c r="B15" s="63"/>
      <c r="C15" s="77"/>
      <c r="D15" s="94"/>
      <c r="E15" s="84"/>
      <c r="F15" s="38"/>
    </row>
    <row r="16" spans="1:6" s="85" customFormat="1">
      <c r="A16" s="36">
        <f>MAX($A$3:$A15)+1</f>
        <v>6</v>
      </c>
      <c r="B16" s="63" t="s">
        <v>55</v>
      </c>
      <c r="C16" s="77" t="s">
        <v>53</v>
      </c>
      <c r="D16" s="94">
        <v>1</v>
      </c>
      <c r="E16" s="90"/>
      <c r="F16" s="38">
        <f>+E16*D16</f>
        <v>0</v>
      </c>
    </row>
    <row r="17" spans="1:7" ht="14.25">
      <c r="A17" s="102"/>
      <c r="B17" s="97"/>
      <c r="C17" s="98"/>
      <c r="D17" s="99"/>
      <c r="E17" s="100"/>
      <c r="F17" s="100"/>
      <c r="G17" s="101"/>
    </row>
    <row r="18" spans="1:7" s="85" customFormat="1" ht="51">
      <c r="A18" s="36">
        <f>MAX($A$3:$A17)+1</f>
        <v>7</v>
      </c>
      <c r="B18" s="63" t="s">
        <v>81</v>
      </c>
      <c r="C18" s="77" t="s">
        <v>53</v>
      </c>
      <c r="D18" s="94">
        <v>1</v>
      </c>
      <c r="E18" s="90"/>
      <c r="F18" s="38">
        <f>+E18*D18</f>
        <v>0</v>
      </c>
    </row>
    <row r="19" spans="1:7">
      <c r="A19" s="89"/>
      <c r="C19" s="8"/>
      <c r="D19" s="68"/>
      <c r="E19" s="83"/>
      <c r="F19" s="38"/>
      <c r="G19" s="93"/>
    </row>
    <row r="20" spans="1:7">
      <c r="A20" s="36">
        <f>MAX($A$3:$A19)+1</f>
        <v>8</v>
      </c>
      <c r="B20" s="63" t="s">
        <v>56</v>
      </c>
      <c r="C20" s="77" t="s">
        <v>53</v>
      </c>
      <c r="D20" s="94">
        <v>1</v>
      </c>
      <c r="E20" s="90"/>
      <c r="F20" s="38">
        <f>+E20*D20</f>
        <v>0</v>
      </c>
    </row>
    <row r="21" spans="1:7">
      <c r="A21" s="36"/>
      <c r="B21" s="63"/>
      <c r="C21" s="77"/>
      <c r="D21" s="94"/>
      <c r="E21" s="83"/>
      <c r="F21" s="38"/>
    </row>
  </sheetData>
  <pageMargins left="0.70866141732283472" right="0.70866141732283472" top="0.74803149606299213" bottom="0.74803149606299213" header="0.31496062992125984" footer="0.31496062992125984"/>
  <pageSetup paperSize="9" scale="85" orientation="portrait" r:id="rId1"/>
  <headerFooter>
    <oddFooter>&amp;L&amp;F/&amp;A&amp;R&amp;P/&amp;N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10</vt:i4>
      </vt:variant>
    </vt:vector>
  </HeadingPairs>
  <TitlesOfParts>
    <vt:vector size="15" baseType="lpstr">
      <vt:lpstr>REKAPITULACIJA</vt:lpstr>
      <vt:lpstr>SPLOŠNO</vt:lpstr>
      <vt:lpstr>GRADBENA DELA</vt:lpstr>
      <vt:lpstr>TK PRIKLJUČEK</vt:lpstr>
      <vt:lpstr>OSTALE OBVEZNOSTI</vt:lpstr>
      <vt:lpstr>SPLOŠNO!_Toc411039739</vt:lpstr>
      <vt:lpstr>'GRADBENA DELA'!Področje_tiskanja</vt:lpstr>
      <vt:lpstr>'OSTALE OBVEZNOSTI'!Področje_tiskanja</vt:lpstr>
      <vt:lpstr>REKAPITULACIJA!Področje_tiskanja</vt:lpstr>
      <vt:lpstr>SPLOŠNO!Področje_tiskanja</vt:lpstr>
      <vt:lpstr>'TK PRIKLJUČEK'!Področje_tiskanja</vt:lpstr>
      <vt:lpstr>'GRADBENA DELA'!Tiskanje_naslovov</vt:lpstr>
      <vt:lpstr>'OSTALE OBVEZNOSTI'!Tiskanje_naslovov</vt:lpstr>
      <vt:lpstr>SPLOŠNO!Tiskanje_naslovov</vt:lpstr>
      <vt:lpstr>'TK PRIKLJUČEK'!Tiskanje_naslovov</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dc:creator>
  <cp:lastModifiedBy>Tanja Žgur</cp:lastModifiedBy>
  <cp:lastPrinted>2025-05-26T09:15:55Z</cp:lastPrinted>
  <dcterms:created xsi:type="dcterms:W3CDTF">2010-03-30T09:03:09Z</dcterms:created>
  <dcterms:modified xsi:type="dcterms:W3CDTF">2026-07-17T11:01:12Z</dcterms:modified>
</cp:coreProperties>
</file>